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2024 нов" sheetId="1" r:id="rId1"/>
  </sheets>
  <definedNames>
    <definedName name="_xlnm.Print_Area" localSheetId="0">'2024 нов'!$A$1:$H$8</definedName>
  </definedNames>
  <calcPr calcId="145621"/>
</workbook>
</file>

<file path=xl/calcChain.xml><?xml version="1.0" encoding="utf-8"?>
<calcChain xmlns="http://schemas.openxmlformats.org/spreadsheetml/2006/main">
  <c r="E5" i="1" l="1"/>
  <c r="C7" i="1" l="1"/>
  <c r="E6" i="1"/>
  <c r="E7" i="1" l="1"/>
  <c r="F5" i="1" l="1"/>
  <c r="G5" i="1" s="1"/>
  <c r="H5" i="1" s="1"/>
  <c r="F6" i="1"/>
  <c r="G6" i="1" s="1"/>
  <c r="H6" i="1" s="1"/>
  <c r="F7" i="1" l="1"/>
  <c r="G7" i="1"/>
  <c r="H7" i="1"/>
</calcChain>
</file>

<file path=xl/sharedStrings.xml><?xml version="1.0" encoding="utf-8"?>
<sst xmlns="http://schemas.openxmlformats.org/spreadsheetml/2006/main" count="12" uniqueCount="12">
  <si>
    <t>№ п/п</t>
  </si>
  <si>
    <t>Наименование муниципального образования</t>
  </si>
  <si>
    <t>Количество объектов комплексных кадастровых работ (далее -ККР) , в отношении которых планируетсяпроведение ККР на территории i-го муниципального образования (далее - МО) , шт. (Mi)</t>
  </si>
  <si>
    <t>Стоимость проведения ККР в отношении одного объекта ККР, тыс.руб. (N)</t>
  </si>
  <si>
    <t>Объем средств областного бюджета (далее - Viоб) , предусмотренный на проведение ККР на территории i-го МО, тыс.руб.   (Viоб =k*Vоб/100)</t>
  </si>
  <si>
    <t>Муниципальное образование "Первомайский район"</t>
  </si>
  <si>
    <t>Городской округ "Город Томск"</t>
  </si>
  <si>
    <t>ИТОГО:</t>
  </si>
  <si>
    <t>Стоимость проведения ККР на территории  i-го МО, тыс.руб.                (Mi*N)</t>
  </si>
  <si>
    <t>Расчет распределения объема субсидии местным бюджетам на проведение комплексных кадастровых работ 
на территории Томской области на 2024 год</t>
  </si>
  <si>
    <t>Объем субсидии, источником финансового обеспечения которой являются средства  областного бюджета, бюджету i-го муниципального образования Томской области (Vi) , тыс. руб. 
( Vi = Viоб )</t>
  </si>
  <si>
    <t>Доля стоимости проведения ККР на территории i-го МО в общей стоимости проведения ККР на территории Томской области, % (k=Mi*N/∑(Mi*N)*
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</si>
</sst>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_(* #,##0.00_);_(* \(#,##0.00\);_(* &quot;-&quot;??_);_(@_)"/>
    <numFmt numFmtId="166" formatCode="_-* #,##0\ _₽_-;\-* #,##0\ _₽_-;_-* &quot;-&quot;??\ _₽_-;_-@_-"/>
    <numFmt numFmtId="167" formatCode="0.000"/>
    <numFmt numFmtId="168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0"/>
      <name val="Arial"/>
      <family val="2"/>
      <charset val="204"/>
    </font>
    <font>
      <b/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horizontal="center" wrapText="1" shrinkToFit="1"/>
    </xf>
    <xf numFmtId="0" fontId="3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/>
    <xf numFmtId="0" fontId="7" fillId="0" borderId="0" xfId="0" applyFont="1"/>
    <xf numFmtId="10" fontId="0" fillId="0" borderId="0" xfId="0" applyNumberFormat="1"/>
    <xf numFmtId="10" fontId="5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4" fillId="0" borderId="0" xfId="0" applyFont="1" applyBorder="1"/>
    <xf numFmtId="0" fontId="3" fillId="0" borderId="0" xfId="0" applyFont="1"/>
    <xf numFmtId="0" fontId="3" fillId="0" borderId="0" xfId="0" applyFont="1" applyFill="1"/>
    <xf numFmtId="166" fontId="6" fillId="0" borderId="0" xfId="1" applyNumberFormat="1" applyFont="1" applyBorder="1" applyAlignment="1">
      <alignment horizontal="right"/>
    </xf>
    <xf numFmtId="3" fontId="3" fillId="0" borderId="0" xfId="0" applyNumberFormat="1" applyFont="1" applyBorder="1"/>
    <xf numFmtId="4" fontId="4" fillId="0" borderId="0" xfId="0" applyNumberFormat="1" applyFont="1" applyFill="1"/>
    <xf numFmtId="0" fontId="0" fillId="0" borderId="0" xfId="0" applyBorder="1"/>
    <xf numFmtId="166" fontId="6" fillId="0" borderId="0" xfId="0" applyNumberFormat="1" applyFont="1" applyBorder="1"/>
    <xf numFmtId="0" fontId="11" fillId="0" borderId="0" xfId="0" applyFont="1" applyBorder="1"/>
    <xf numFmtId="0" fontId="11" fillId="0" borderId="0" xfId="0" applyFont="1"/>
    <xf numFmtId="0" fontId="11" fillId="0" borderId="0" xfId="0" applyFont="1" applyFill="1"/>
    <xf numFmtId="167" fontId="0" fillId="0" borderId="0" xfId="0" applyNumberFormat="1" applyFill="1"/>
    <xf numFmtId="0" fontId="12" fillId="0" borderId="0" xfId="0" applyFont="1" applyBorder="1" applyAlignment="1">
      <alignment horizontal="left" vertical="center" wrapText="1"/>
    </xf>
    <xf numFmtId="0" fontId="0" fillId="0" borderId="0" xfId="0" applyFill="1"/>
    <xf numFmtId="0" fontId="11" fillId="0" borderId="0" xfId="0" applyFont="1" applyBorder="1" applyAlignment="1">
      <alignment wrapText="1"/>
    </xf>
    <xf numFmtId="4" fontId="11" fillId="0" borderId="0" xfId="0" applyNumberFormat="1" applyFont="1" applyBorder="1"/>
    <xf numFmtId="0" fontId="11" fillId="0" borderId="0" xfId="0" applyFont="1" applyAlignment="1">
      <alignment wrapText="1"/>
    </xf>
    <xf numFmtId="168" fontId="5" fillId="0" borderId="1" xfId="0" applyNumberFormat="1" applyFont="1" applyFill="1" applyBorder="1" applyAlignment="1">
      <alignment horizontal="center" vertical="center"/>
    </xf>
    <xf numFmtId="168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8" fontId="9" fillId="2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3"/>
  <sheetViews>
    <sheetView tabSelected="1" view="pageBreakPreview" zoomScale="90" zoomScaleNormal="90" zoomScaleSheetLayoutView="90" workbookViewId="0">
      <selection activeCell="G3" sqref="G3"/>
    </sheetView>
  </sheetViews>
  <sheetFormatPr defaultRowHeight="15.75" x14ac:dyDescent="0.25"/>
  <cols>
    <col min="1" max="1" width="4" customWidth="1"/>
    <col min="2" max="2" width="33.140625" style="27" customWidth="1"/>
    <col min="3" max="3" width="18.7109375" style="20" customWidth="1"/>
    <col min="4" max="4" width="16.28515625" style="20" customWidth="1"/>
    <col min="5" max="5" width="21.42578125" style="20" customWidth="1"/>
    <col min="6" max="6" width="20.7109375" style="21" customWidth="1"/>
    <col min="7" max="7" width="18.7109375" style="24" customWidth="1"/>
    <col min="8" max="8" width="24" style="24" customWidth="1"/>
    <col min="9" max="9" width="25.85546875" customWidth="1"/>
  </cols>
  <sheetData>
    <row r="1" spans="1:9" ht="53.45" customHeight="1" x14ac:dyDescent="0.2">
      <c r="B1" s="44" t="s">
        <v>9</v>
      </c>
      <c r="C1" s="44"/>
      <c r="D1" s="44"/>
      <c r="E1" s="44"/>
      <c r="F1" s="44"/>
      <c r="G1" s="44"/>
      <c r="H1" s="44"/>
    </row>
    <row r="2" spans="1:9" ht="12.6" customHeight="1" x14ac:dyDescent="0.25">
      <c r="B2" s="1"/>
      <c r="C2" s="1"/>
      <c r="D2" s="1"/>
      <c r="E2" s="1"/>
      <c r="F2" s="2"/>
      <c r="G2" s="3"/>
      <c r="H2" s="4"/>
    </row>
    <row r="3" spans="1:9" s="5" customFormat="1" ht="204" customHeight="1" x14ac:dyDescent="0.2">
      <c r="A3" s="30" t="s">
        <v>0</v>
      </c>
      <c r="B3" s="36" t="s">
        <v>1</v>
      </c>
      <c r="C3" s="31" t="s">
        <v>2</v>
      </c>
      <c r="D3" s="31" t="s">
        <v>3</v>
      </c>
      <c r="E3" s="31" t="s">
        <v>8</v>
      </c>
      <c r="F3" s="32" t="s">
        <v>11</v>
      </c>
      <c r="G3" s="33" t="s">
        <v>4</v>
      </c>
      <c r="H3" s="34" t="s">
        <v>10</v>
      </c>
    </row>
    <row r="4" spans="1:9" s="5" customFormat="1" ht="18.75" customHeight="1" x14ac:dyDescent="0.2">
      <c r="A4" s="35">
        <v>1</v>
      </c>
      <c r="B4" s="36">
        <v>2</v>
      </c>
      <c r="C4" s="31">
        <v>3</v>
      </c>
      <c r="D4" s="31">
        <v>4</v>
      </c>
      <c r="E4" s="31">
        <v>5</v>
      </c>
      <c r="F4" s="32">
        <v>6</v>
      </c>
      <c r="G4" s="32">
        <v>7</v>
      </c>
      <c r="H4" s="32">
        <v>8</v>
      </c>
    </row>
    <row r="5" spans="1:9" ht="31.5" customHeight="1" x14ac:dyDescent="0.2">
      <c r="A5" s="35">
        <v>1</v>
      </c>
      <c r="B5" s="37" t="s">
        <v>5</v>
      </c>
      <c r="C5" s="9">
        <v>937</v>
      </c>
      <c r="D5" s="8">
        <v>0.79700000000000004</v>
      </c>
      <c r="E5" s="29">
        <f>ROUND(C5*D5,2)</f>
        <v>746.79</v>
      </c>
      <c r="F5" s="7">
        <f>ROUND(E5/E7,15)</f>
        <v>0.19923485109209799</v>
      </c>
      <c r="G5" s="28">
        <f>ROUND(G8*F5,2)</f>
        <v>728.12</v>
      </c>
      <c r="H5" s="28">
        <f>G5</f>
        <v>728.12</v>
      </c>
      <c r="I5" s="6"/>
    </row>
    <row r="6" spans="1:9" ht="28.5" customHeight="1" x14ac:dyDescent="0.2">
      <c r="A6" s="35">
        <v>2</v>
      </c>
      <c r="B6" s="37" t="s">
        <v>6</v>
      </c>
      <c r="C6" s="9">
        <v>3766</v>
      </c>
      <c r="D6" s="8">
        <v>0.79700000000000004</v>
      </c>
      <c r="E6" s="29">
        <f>ROUND(C6*D6,2)</f>
        <v>3001.5</v>
      </c>
      <c r="F6" s="7">
        <f>ROUND(E6/E7,15)</f>
        <v>0.80076514890790196</v>
      </c>
      <c r="G6" s="28">
        <f>ROUND(G8*F6,2)</f>
        <v>2926.48</v>
      </c>
      <c r="H6" s="28">
        <f>G6</f>
        <v>2926.48</v>
      </c>
      <c r="I6" s="6"/>
    </row>
    <row r="7" spans="1:9" s="10" customFormat="1" ht="38.25" customHeight="1" x14ac:dyDescent="0.2">
      <c r="A7" s="38"/>
      <c r="B7" s="39" t="s">
        <v>7</v>
      </c>
      <c r="C7" s="40">
        <f>SUM(C5:C6)</f>
        <v>4703</v>
      </c>
      <c r="D7" s="40"/>
      <c r="E7" s="41">
        <f>SUM(E5:E6)</f>
        <v>3748.29</v>
      </c>
      <c r="F7" s="42">
        <f>SUM(F5:F6)</f>
        <v>1</v>
      </c>
      <c r="G7" s="43">
        <f>SUM(G5:G6)</f>
        <v>3654.6</v>
      </c>
      <c r="H7" s="43">
        <f>SUM(H5:H6)</f>
        <v>3654.6</v>
      </c>
    </row>
    <row r="8" spans="1:9" ht="30.75" hidden="1" customHeight="1" x14ac:dyDescent="0.25">
      <c r="A8" s="11"/>
      <c r="B8" s="14"/>
      <c r="C8" s="15"/>
      <c r="D8" s="12"/>
      <c r="E8" s="12"/>
      <c r="F8" s="13"/>
      <c r="G8" s="16">
        <v>3654.6</v>
      </c>
      <c r="H8" s="4"/>
    </row>
    <row r="9" spans="1:9" x14ac:dyDescent="0.25">
      <c r="A9" s="17"/>
      <c r="B9" s="18"/>
      <c r="C9" s="19"/>
      <c r="G9" s="22"/>
      <c r="H9" s="22"/>
    </row>
    <row r="10" spans="1:9" x14ac:dyDescent="0.25">
      <c r="B10" s="23"/>
      <c r="C10" s="19"/>
    </row>
    <row r="11" spans="1:9" x14ac:dyDescent="0.25">
      <c r="B11" s="25"/>
      <c r="C11" s="26"/>
    </row>
    <row r="12" spans="1:9" x14ac:dyDescent="0.25">
      <c r="B12" s="25"/>
      <c r="C12" s="26"/>
    </row>
    <row r="13" spans="1:9" x14ac:dyDescent="0.25">
      <c r="B13" s="25"/>
      <c r="C13" s="19"/>
    </row>
    <row r="14" spans="1:9" s="20" customFormat="1" x14ac:dyDescent="0.25">
      <c r="A14"/>
      <c r="B14" s="25"/>
      <c r="C14" s="19"/>
      <c r="F14" s="21"/>
      <c r="G14" s="24"/>
      <c r="H14" s="24"/>
    </row>
    <row r="15" spans="1:9" s="20" customFormat="1" x14ac:dyDescent="0.25">
      <c r="A15"/>
      <c r="B15" s="27"/>
      <c r="F15" s="21"/>
      <c r="G15" s="24"/>
      <c r="H15" s="24"/>
    </row>
    <row r="16" spans="1:9" s="20" customFormat="1" x14ac:dyDescent="0.25">
      <c r="A16"/>
      <c r="B16" s="27"/>
      <c r="F16" s="21"/>
      <c r="G16" s="24"/>
      <c r="H16" s="24"/>
    </row>
    <row r="17" spans="1:8" s="20" customFormat="1" x14ac:dyDescent="0.25">
      <c r="A17"/>
      <c r="B17" s="27"/>
      <c r="F17" s="21"/>
      <c r="G17" s="24"/>
      <c r="H17" s="24"/>
    </row>
    <row r="18" spans="1:8" s="20" customFormat="1" x14ac:dyDescent="0.25">
      <c r="A18"/>
      <c r="B18" s="27"/>
      <c r="F18" s="21"/>
      <c r="G18" s="24"/>
      <c r="H18" s="24"/>
    </row>
    <row r="19" spans="1:8" s="20" customFormat="1" x14ac:dyDescent="0.25">
      <c r="A19"/>
      <c r="B19" s="27"/>
      <c r="F19" s="21"/>
      <c r="G19" s="24"/>
      <c r="H19" s="24"/>
    </row>
    <row r="20" spans="1:8" s="20" customFormat="1" x14ac:dyDescent="0.25">
      <c r="A20"/>
      <c r="B20" s="27"/>
      <c r="F20" s="21"/>
      <c r="G20" s="24"/>
      <c r="H20" s="24"/>
    </row>
    <row r="21" spans="1:8" s="20" customFormat="1" x14ac:dyDescent="0.25">
      <c r="A21"/>
      <c r="B21" s="27"/>
      <c r="F21" s="21"/>
      <c r="G21" s="24"/>
      <c r="H21" s="24"/>
    </row>
    <row r="22" spans="1:8" s="20" customFormat="1" x14ac:dyDescent="0.25">
      <c r="A22"/>
      <c r="B22" s="27"/>
      <c r="F22" s="21"/>
      <c r="G22" s="24"/>
      <c r="H22" s="24"/>
    </row>
    <row r="23" spans="1:8" s="20" customFormat="1" x14ac:dyDescent="0.25">
      <c r="A23"/>
      <c r="B23" s="27"/>
      <c r="F23" s="21"/>
      <c r="G23" s="24"/>
      <c r="H23" s="24"/>
    </row>
    <row r="24" spans="1:8" s="20" customFormat="1" x14ac:dyDescent="0.25">
      <c r="A24"/>
      <c r="B24" s="27"/>
      <c r="F24" s="21"/>
      <c r="G24" s="24"/>
      <c r="H24" s="24"/>
    </row>
    <row r="25" spans="1:8" s="20" customFormat="1" x14ac:dyDescent="0.25">
      <c r="A25"/>
      <c r="B25" s="27"/>
      <c r="F25" s="21"/>
      <c r="G25" s="24"/>
      <c r="H25" s="24"/>
    </row>
    <row r="26" spans="1:8" s="20" customFormat="1" x14ac:dyDescent="0.25">
      <c r="A26"/>
      <c r="B26" s="27"/>
      <c r="F26" s="21"/>
      <c r="G26" s="24"/>
      <c r="H26" s="24"/>
    </row>
    <row r="27" spans="1:8" s="20" customFormat="1" x14ac:dyDescent="0.25">
      <c r="A27"/>
      <c r="B27" s="27"/>
      <c r="F27" s="21"/>
      <c r="G27" s="24"/>
      <c r="H27" s="24"/>
    </row>
    <row r="28" spans="1:8" s="20" customFormat="1" x14ac:dyDescent="0.25">
      <c r="A28"/>
      <c r="B28" s="27"/>
      <c r="F28" s="21"/>
      <c r="G28" s="24"/>
      <c r="H28" s="24"/>
    </row>
    <row r="29" spans="1:8" s="20" customFormat="1" x14ac:dyDescent="0.25">
      <c r="A29"/>
      <c r="B29" s="27"/>
      <c r="F29" s="21"/>
      <c r="G29" s="24"/>
      <c r="H29" s="24"/>
    </row>
    <row r="30" spans="1:8" s="20" customFormat="1" x14ac:dyDescent="0.25">
      <c r="A30"/>
      <c r="B30" s="27"/>
      <c r="F30" s="21"/>
      <c r="G30" s="24"/>
      <c r="H30" s="24"/>
    </row>
    <row r="31" spans="1:8" s="20" customFormat="1" x14ac:dyDescent="0.25">
      <c r="A31"/>
      <c r="B31" s="27"/>
      <c r="F31" s="21"/>
      <c r="G31" s="24"/>
      <c r="H31" s="24"/>
    </row>
    <row r="32" spans="1:8" s="20" customFormat="1" x14ac:dyDescent="0.25">
      <c r="A32"/>
      <c r="B32" s="27"/>
      <c r="F32" s="21"/>
      <c r="G32" s="24"/>
      <c r="H32" s="24"/>
    </row>
    <row r="33" spans="1:8" s="20" customFormat="1" x14ac:dyDescent="0.25">
      <c r="A33"/>
      <c r="B33" s="27"/>
      <c r="F33" s="21"/>
      <c r="G33" s="24"/>
      <c r="H33" s="24"/>
    </row>
    <row r="34" spans="1:8" s="20" customFormat="1" x14ac:dyDescent="0.25">
      <c r="A34"/>
      <c r="B34" s="27"/>
      <c r="F34" s="21"/>
      <c r="G34" s="24"/>
      <c r="H34" s="24"/>
    </row>
    <row r="35" spans="1:8" s="20" customFormat="1" x14ac:dyDescent="0.25">
      <c r="A35"/>
      <c r="B35" s="27"/>
      <c r="F35" s="21"/>
      <c r="G35" s="24"/>
      <c r="H35" s="24"/>
    </row>
    <row r="36" spans="1:8" s="20" customFormat="1" x14ac:dyDescent="0.25">
      <c r="A36"/>
      <c r="B36" s="27"/>
      <c r="F36" s="21"/>
      <c r="G36" s="24"/>
      <c r="H36" s="24"/>
    </row>
    <row r="37" spans="1:8" s="20" customFormat="1" x14ac:dyDescent="0.25">
      <c r="A37"/>
      <c r="B37" s="27"/>
      <c r="F37" s="21"/>
      <c r="G37" s="24"/>
      <c r="H37" s="24"/>
    </row>
    <row r="38" spans="1:8" s="20" customFormat="1" x14ac:dyDescent="0.25">
      <c r="A38"/>
      <c r="B38" s="27"/>
      <c r="F38" s="21"/>
      <c r="G38" s="24"/>
      <c r="H38" s="24"/>
    </row>
    <row r="39" spans="1:8" s="20" customFormat="1" x14ac:dyDescent="0.25">
      <c r="A39"/>
      <c r="B39" s="27"/>
      <c r="F39" s="21"/>
      <c r="G39" s="24"/>
      <c r="H39" s="24"/>
    </row>
    <row r="40" spans="1:8" s="20" customFormat="1" x14ac:dyDescent="0.25">
      <c r="A40"/>
      <c r="B40" s="27"/>
      <c r="F40" s="21"/>
      <c r="G40" s="24"/>
      <c r="H40" s="24"/>
    </row>
    <row r="41" spans="1:8" s="20" customFormat="1" x14ac:dyDescent="0.25">
      <c r="A41"/>
      <c r="B41" s="27"/>
      <c r="F41" s="21"/>
      <c r="G41" s="24"/>
      <c r="H41" s="24"/>
    </row>
    <row r="42" spans="1:8" s="20" customFormat="1" x14ac:dyDescent="0.25">
      <c r="A42"/>
      <c r="B42" s="27"/>
      <c r="F42" s="21"/>
      <c r="G42" s="24"/>
      <c r="H42" s="24"/>
    </row>
    <row r="43" spans="1:8" s="20" customFormat="1" x14ac:dyDescent="0.25">
      <c r="A43"/>
      <c r="B43" s="27"/>
      <c r="F43" s="21"/>
      <c r="G43" s="24"/>
      <c r="H43" s="24"/>
    </row>
    <row r="44" spans="1:8" s="20" customFormat="1" x14ac:dyDescent="0.25">
      <c r="A44"/>
      <c r="B44" s="27"/>
      <c r="F44" s="21"/>
      <c r="G44" s="24"/>
      <c r="H44" s="24"/>
    </row>
    <row r="45" spans="1:8" s="20" customFormat="1" x14ac:dyDescent="0.25">
      <c r="A45"/>
      <c r="B45" s="27"/>
      <c r="F45" s="21"/>
      <c r="G45" s="24"/>
      <c r="H45" s="24"/>
    </row>
    <row r="46" spans="1:8" s="20" customFormat="1" x14ac:dyDescent="0.25">
      <c r="A46"/>
      <c r="B46" s="27"/>
      <c r="F46" s="21"/>
      <c r="G46" s="24"/>
      <c r="H46" s="24"/>
    </row>
    <row r="47" spans="1:8" s="20" customFormat="1" x14ac:dyDescent="0.25">
      <c r="A47"/>
      <c r="B47" s="27"/>
      <c r="F47" s="21"/>
      <c r="G47" s="24"/>
      <c r="H47" s="24"/>
    </row>
    <row r="48" spans="1:8" s="20" customFormat="1" x14ac:dyDescent="0.25">
      <c r="A48"/>
      <c r="B48" s="27"/>
      <c r="F48" s="21"/>
      <c r="G48" s="24"/>
      <c r="H48" s="24"/>
    </row>
    <row r="49" spans="1:8" s="20" customFormat="1" x14ac:dyDescent="0.25">
      <c r="A49"/>
      <c r="B49" s="27"/>
      <c r="F49" s="21"/>
      <c r="G49" s="24"/>
      <c r="H49" s="24"/>
    </row>
    <row r="50" spans="1:8" s="20" customFormat="1" x14ac:dyDescent="0.25">
      <c r="A50"/>
      <c r="B50" s="27"/>
      <c r="F50" s="21"/>
      <c r="G50" s="24"/>
      <c r="H50" s="24"/>
    </row>
    <row r="51" spans="1:8" s="20" customFormat="1" x14ac:dyDescent="0.25">
      <c r="A51"/>
      <c r="B51" s="27"/>
      <c r="F51" s="21"/>
      <c r="G51" s="24"/>
      <c r="H51" s="24"/>
    </row>
    <row r="52" spans="1:8" s="20" customFormat="1" x14ac:dyDescent="0.25">
      <c r="A52"/>
      <c r="B52" s="27"/>
      <c r="F52" s="21"/>
      <c r="G52" s="24"/>
      <c r="H52" s="24"/>
    </row>
    <row r="53" spans="1:8" s="20" customFormat="1" x14ac:dyDescent="0.25">
      <c r="A53"/>
      <c r="B53" s="27"/>
      <c r="F53" s="21"/>
      <c r="G53" s="24"/>
      <c r="H53" s="24"/>
    </row>
    <row r="54" spans="1:8" s="20" customFormat="1" x14ac:dyDescent="0.25">
      <c r="A54"/>
      <c r="B54" s="27"/>
      <c r="F54" s="21"/>
      <c r="G54" s="24"/>
      <c r="H54" s="24"/>
    </row>
    <row r="55" spans="1:8" s="20" customFormat="1" x14ac:dyDescent="0.25">
      <c r="A55"/>
      <c r="B55" s="27"/>
      <c r="F55" s="21"/>
      <c r="G55" s="24"/>
      <c r="H55" s="24"/>
    </row>
    <row r="56" spans="1:8" s="20" customFormat="1" x14ac:dyDescent="0.25">
      <c r="A56"/>
      <c r="B56" s="27"/>
      <c r="F56" s="21"/>
      <c r="G56" s="24"/>
      <c r="H56" s="24"/>
    </row>
    <row r="57" spans="1:8" s="20" customFormat="1" x14ac:dyDescent="0.25">
      <c r="A57"/>
      <c r="B57" s="27"/>
      <c r="F57" s="21"/>
      <c r="G57" s="24"/>
      <c r="H57" s="24"/>
    </row>
    <row r="58" spans="1:8" s="20" customFormat="1" x14ac:dyDescent="0.25">
      <c r="A58"/>
      <c r="B58" s="27"/>
      <c r="F58" s="21"/>
      <c r="G58" s="24"/>
      <c r="H58" s="24"/>
    </row>
    <row r="59" spans="1:8" s="20" customFormat="1" x14ac:dyDescent="0.25">
      <c r="A59"/>
      <c r="B59" s="27"/>
      <c r="F59" s="21"/>
      <c r="G59" s="24"/>
      <c r="H59" s="24"/>
    </row>
    <row r="60" spans="1:8" s="20" customFormat="1" x14ac:dyDescent="0.25">
      <c r="A60"/>
      <c r="B60" s="27"/>
      <c r="F60" s="21"/>
      <c r="G60" s="24"/>
      <c r="H60" s="24"/>
    </row>
    <row r="61" spans="1:8" s="20" customFormat="1" x14ac:dyDescent="0.25">
      <c r="A61"/>
      <c r="B61" s="27"/>
      <c r="F61" s="21"/>
      <c r="G61" s="24"/>
      <c r="H61" s="24"/>
    </row>
    <row r="62" spans="1:8" s="20" customFormat="1" x14ac:dyDescent="0.25">
      <c r="A62"/>
      <c r="B62" s="27"/>
      <c r="F62" s="21"/>
      <c r="G62" s="24"/>
      <c r="H62" s="24"/>
    </row>
    <row r="63" spans="1:8" s="20" customFormat="1" x14ac:dyDescent="0.25">
      <c r="A63"/>
      <c r="B63" s="27"/>
      <c r="F63" s="21"/>
      <c r="G63" s="24"/>
      <c r="H63" s="24"/>
    </row>
    <row r="64" spans="1:8" s="20" customFormat="1" x14ac:dyDescent="0.25">
      <c r="A64"/>
      <c r="B64" s="27"/>
      <c r="F64" s="21"/>
      <c r="G64" s="24"/>
      <c r="H64" s="24"/>
    </row>
    <row r="65" spans="1:8" s="20" customFormat="1" x14ac:dyDescent="0.25">
      <c r="A65"/>
      <c r="B65" s="27"/>
      <c r="F65" s="21"/>
      <c r="G65" s="24"/>
      <c r="H65" s="24"/>
    </row>
    <row r="66" spans="1:8" s="20" customFormat="1" x14ac:dyDescent="0.25">
      <c r="A66"/>
      <c r="B66" s="27"/>
      <c r="F66" s="21"/>
      <c r="G66" s="24"/>
      <c r="H66" s="24"/>
    </row>
    <row r="67" spans="1:8" s="20" customFormat="1" x14ac:dyDescent="0.25">
      <c r="A67"/>
      <c r="B67" s="27"/>
      <c r="F67" s="21"/>
      <c r="G67" s="24"/>
      <c r="H67" s="24"/>
    </row>
    <row r="68" spans="1:8" s="20" customFormat="1" x14ac:dyDescent="0.25">
      <c r="A68"/>
      <c r="B68" s="27"/>
      <c r="F68" s="21"/>
      <c r="G68" s="24"/>
      <c r="H68" s="24"/>
    </row>
    <row r="69" spans="1:8" s="20" customFormat="1" x14ac:dyDescent="0.25">
      <c r="A69"/>
      <c r="B69" s="27"/>
      <c r="F69" s="21"/>
      <c r="G69" s="24"/>
      <c r="H69" s="24"/>
    </row>
    <row r="70" spans="1:8" s="20" customFormat="1" x14ac:dyDescent="0.25">
      <c r="A70"/>
      <c r="B70" s="27"/>
      <c r="F70" s="21"/>
      <c r="G70" s="24"/>
      <c r="H70" s="24"/>
    </row>
    <row r="71" spans="1:8" s="20" customFormat="1" x14ac:dyDescent="0.25">
      <c r="A71"/>
      <c r="B71" s="27"/>
      <c r="F71" s="21"/>
      <c r="G71" s="24"/>
      <c r="H71" s="24"/>
    </row>
    <row r="72" spans="1:8" s="20" customFormat="1" x14ac:dyDescent="0.25">
      <c r="A72"/>
      <c r="B72" s="27"/>
      <c r="F72" s="21"/>
      <c r="G72" s="24"/>
      <c r="H72" s="24"/>
    </row>
    <row r="73" spans="1:8" s="20" customFormat="1" x14ac:dyDescent="0.25">
      <c r="A73"/>
      <c r="B73" s="27"/>
      <c r="F73" s="21"/>
      <c r="G73" s="24"/>
      <c r="H73" s="24"/>
    </row>
    <row r="74" spans="1:8" s="20" customFormat="1" x14ac:dyDescent="0.25">
      <c r="A74"/>
      <c r="B74" s="27"/>
      <c r="F74" s="21"/>
      <c r="G74" s="24"/>
      <c r="H74" s="24"/>
    </row>
    <row r="75" spans="1:8" s="20" customFormat="1" x14ac:dyDescent="0.25">
      <c r="A75"/>
      <c r="B75" s="27"/>
      <c r="F75" s="21"/>
      <c r="G75" s="24"/>
      <c r="H75" s="24"/>
    </row>
    <row r="76" spans="1:8" s="20" customFormat="1" x14ac:dyDescent="0.25">
      <c r="A76"/>
      <c r="B76" s="27"/>
      <c r="F76" s="21"/>
      <c r="G76" s="24"/>
      <c r="H76" s="24"/>
    </row>
    <row r="77" spans="1:8" s="20" customFormat="1" x14ac:dyDescent="0.25">
      <c r="A77"/>
      <c r="B77" s="27"/>
      <c r="F77" s="21"/>
      <c r="G77" s="24"/>
      <c r="H77" s="24"/>
    </row>
    <row r="78" spans="1:8" s="20" customFormat="1" x14ac:dyDescent="0.25">
      <c r="A78"/>
      <c r="B78" s="27"/>
      <c r="F78" s="21"/>
      <c r="G78" s="24"/>
      <c r="H78" s="24"/>
    </row>
    <row r="79" spans="1:8" s="20" customFormat="1" x14ac:dyDescent="0.25">
      <c r="A79"/>
      <c r="B79" s="27"/>
      <c r="F79" s="21"/>
      <c r="G79" s="24"/>
      <c r="H79" s="24"/>
    </row>
    <row r="80" spans="1:8" s="20" customFormat="1" x14ac:dyDescent="0.25">
      <c r="A80"/>
      <c r="B80" s="27"/>
      <c r="F80" s="21"/>
      <c r="G80" s="24"/>
      <c r="H80" s="24"/>
    </row>
    <row r="81" spans="1:8" s="20" customFormat="1" x14ac:dyDescent="0.25">
      <c r="A81"/>
      <c r="B81" s="27"/>
      <c r="F81" s="21"/>
      <c r="G81" s="24"/>
      <c r="H81" s="24"/>
    </row>
    <row r="82" spans="1:8" s="20" customFormat="1" x14ac:dyDescent="0.25">
      <c r="A82"/>
      <c r="B82" s="27"/>
      <c r="F82" s="21"/>
      <c r="G82" s="24"/>
      <c r="H82" s="24"/>
    </row>
    <row r="83" spans="1:8" s="20" customFormat="1" x14ac:dyDescent="0.25">
      <c r="A83"/>
      <c r="B83" s="27"/>
      <c r="F83" s="21"/>
      <c r="G83" s="24"/>
      <c r="H83" s="24"/>
    </row>
    <row r="84" spans="1:8" s="20" customFormat="1" x14ac:dyDescent="0.25">
      <c r="A84"/>
      <c r="B84" s="27"/>
      <c r="F84" s="21"/>
      <c r="G84" s="24"/>
      <c r="H84" s="24"/>
    </row>
    <row r="85" spans="1:8" s="20" customFormat="1" x14ac:dyDescent="0.25">
      <c r="A85"/>
      <c r="B85" s="27"/>
      <c r="F85" s="21"/>
      <c r="G85" s="24"/>
      <c r="H85" s="24"/>
    </row>
    <row r="86" spans="1:8" s="20" customFormat="1" x14ac:dyDescent="0.25">
      <c r="A86"/>
      <c r="B86" s="27"/>
      <c r="F86" s="21"/>
      <c r="G86" s="24"/>
      <c r="H86" s="24"/>
    </row>
    <row r="87" spans="1:8" s="20" customFormat="1" x14ac:dyDescent="0.25">
      <c r="A87"/>
      <c r="B87" s="27"/>
      <c r="F87" s="21"/>
      <c r="G87" s="24"/>
      <c r="H87" s="24"/>
    </row>
    <row r="88" spans="1:8" s="20" customFormat="1" x14ac:dyDescent="0.25">
      <c r="A88"/>
      <c r="B88" s="27"/>
      <c r="F88" s="21"/>
      <c r="G88" s="24"/>
      <c r="H88" s="24"/>
    </row>
    <row r="89" spans="1:8" s="20" customFormat="1" x14ac:dyDescent="0.25">
      <c r="A89"/>
      <c r="B89" s="27"/>
      <c r="F89" s="21"/>
      <c r="G89" s="24"/>
      <c r="H89" s="24"/>
    </row>
    <row r="90" spans="1:8" s="20" customFormat="1" x14ac:dyDescent="0.25">
      <c r="A90"/>
      <c r="B90" s="27"/>
      <c r="F90" s="21"/>
      <c r="G90" s="24"/>
      <c r="H90" s="24"/>
    </row>
    <row r="91" spans="1:8" s="20" customFormat="1" x14ac:dyDescent="0.25">
      <c r="A91"/>
      <c r="B91" s="27"/>
      <c r="F91" s="21"/>
      <c r="G91" s="24"/>
      <c r="H91" s="24"/>
    </row>
    <row r="92" spans="1:8" s="20" customFormat="1" x14ac:dyDescent="0.25">
      <c r="A92"/>
      <c r="B92" s="27"/>
      <c r="F92" s="21"/>
      <c r="G92" s="24"/>
      <c r="H92" s="24"/>
    </row>
    <row r="93" spans="1:8" s="20" customFormat="1" x14ac:dyDescent="0.25">
      <c r="A93"/>
      <c r="B93" s="27"/>
      <c r="F93" s="21"/>
      <c r="G93" s="24"/>
      <c r="H93" s="24"/>
    </row>
    <row r="94" spans="1:8" s="20" customFormat="1" x14ac:dyDescent="0.25">
      <c r="A94"/>
      <c r="B94" s="27"/>
      <c r="F94" s="21"/>
      <c r="G94" s="24"/>
      <c r="H94" s="24"/>
    </row>
    <row r="95" spans="1:8" s="20" customFormat="1" x14ac:dyDescent="0.25">
      <c r="A95"/>
      <c r="B95" s="27"/>
      <c r="F95" s="21"/>
      <c r="G95" s="24"/>
      <c r="H95" s="24"/>
    </row>
    <row r="96" spans="1:8" s="20" customFormat="1" x14ac:dyDescent="0.25">
      <c r="A96"/>
      <c r="B96" s="27"/>
      <c r="F96" s="21"/>
      <c r="G96" s="24"/>
      <c r="H96" s="24"/>
    </row>
    <row r="97" spans="1:8" s="20" customFormat="1" x14ac:dyDescent="0.25">
      <c r="A97"/>
      <c r="B97" s="27"/>
      <c r="F97" s="21"/>
      <c r="G97" s="24"/>
      <c r="H97" s="24"/>
    </row>
    <row r="98" spans="1:8" s="20" customFormat="1" x14ac:dyDescent="0.25">
      <c r="A98"/>
      <c r="B98" s="27"/>
      <c r="F98" s="21"/>
      <c r="G98" s="24"/>
      <c r="H98" s="24"/>
    </row>
    <row r="99" spans="1:8" s="20" customFormat="1" x14ac:dyDescent="0.25">
      <c r="A99"/>
      <c r="B99" s="27"/>
      <c r="F99" s="21"/>
      <c r="G99" s="24"/>
      <c r="H99" s="24"/>
    </row>
    <row r="100" spans="1:8" s="20" customFormat="1" x14ac:dyDescent="0.25">
      <c r="A100"/>
      <c r="B100" s="27"/>
      <c r="F100" s="21"/>
      <c r="G100" s="24"/>
      <c r="H100" s="24"/>
    </row>
    <row r="101" spans="1:8" s="20" customFormat="1" x14ac:dyDescent="0.25">
      <c r="A101"/>
      <c r="B101" s="27"/>
      <c r="F101" s="21"/>
      <c r="G101" s="24"/>
      <c r="H101" s="24"/>
    </row>
    <row r="102" spans="1:8" s="20" customFormat="1" x14ac:dyDescent="0.25">
      <c r="A102"/>
      <c r="B102" s="27"/>
      <c r="F102" s="21"/>
      <c r="G102" s="24"/>
      <c r="H102" s="24"/>
    </row>
    <row r="103" spans="1:8" s="20" customFormat="1" x14ac:dyDescent="0.25">
      <c r="A103"/>
      <c r="B103" s="27"/>
      <c r="F103" s="21"/>
      <c r="G103" s="24"/>
      <c r="H103" s="24"/>
    </row>
    <row r="104" spans="1:8" s="20" customFormat="1" x14ac:dyDescent="0.25">
      <c r="A104"/>
      <c r="B104" s="27"/>
      <c r="F104" s="21"/>
      <c r="G104" s="24"/>
      <c r="H104" s="24"/>
    </row>
    <row r="105" spans="1:8" s="20" customFormat="1" x14ac:dyDescent="0.25">
      <c r="A105"/>
      <c r="B105" s="27"/>
      <c r="F105" s="21"/>
      <c r="G105" s="24"/>
      <c r="H105" s="24"/>
    </row>
    <row r="106" spans="1:8" s="20" customFormat="1" x14ac:dyDescent="0.25">
      <c r="A106"/>
      <c r="B106" s="27"/>
      <c r="F106" s="21"/>
      <c r="G106" s="24"/>
      <c r="H106" s="24"/>
    </row>
    <row r="107" spans="1:8" s="20" customFormat="1" x14ac:dyDescent="0.25">
      <c r="A107"/>
      <c r="B107" s="27"/>
      <c r="F107" s="21"/>
      <c r="G107" s="24"/>
      <c r="H107" s="24"/>
    </row>
    <row r="108" spans="1:8" s="20" customFormat="1" x14ac:dyDescent="0.25">
      <c r="A108"/>
      <c r="B108" s="27"/>
      <c r="F108" s="21"/>
      <c r="G108" s="24"/>
      <c r="H108" s="24"/>
    </row>
    <row r="109" spans="1:8" s="20" customFormat="1" x14ac:dyDescent="0.25">
      <c r="A109"/>
      <c r="B109" s="27"/>
      <c r="F109" s="21"/>
      <c r="G109" s="24"/>
      <c r="H109" s="24"/>
    </row>
    <row r="110" spans="1:8" s="20" customFormat="1" x14ac:dyDescent="0.25">
      <c r="A110"/>
      <c r="B110" s="27"/>
      <c r="F110" s="21"/>
      <c r="G110" s="24"/>
      <c r="H110" s="24"/>
    </row>
    <row r="111" spans="1:8" s="20" customFormat="1" x14ac:dyDescent="0.25">
      <c r="A111"/>
      <c r="B111" s="27"/>
      <c r="F111" s="21"/>
      <c r="G111" s="24"/>
      <c r="H111" s="24"/>
    </row>
    <row r="112" spans="1:8" s="20" customFormat="1" x14ac:dyDescent="0.25">
      <c r="A112"/>
      <c r="B112" s="27"/>
      <c r="F112" s="21"/>
      <c r="G112" s="24"/>
      <c r="H112" s="24"/>
    </row>
    <row r="113" spans="1:8" s="20" customFormat="1" x14ac:dyDescent="0.25">
      <c r="A113"/>
      <c r="B113" s="27"/>
      <c r="F113" s="21"/>
      <c r="G113" s="24"/>
      <c r="H113" s="24"/>
    </row>
    <row r="114" spans="1:8" s="20" customFormat="1" x14ac:dyDescent="0.25">
      <c r="A114"/>
      <c r="B114" s="27"/>
      <c r="F114" s="21"/>
      <c r="G114" s="24"/>
      <c r="H114" s="24"/>
    </row>
    <row r="115" spans="1:8" s="20" customFormat="1" x14ac:dyDescent="0.25">
      <c r="A115"/>
      <c r="B115" s="27"/>
      <c r="F115" s="21"/>
      <c r="G115" s="24"/>
      <c r="H115" s="24"/>
    </row>
    <row r="116" spans="1:8" s="20" customFormat="1" x14ac:dyDescent="0.25">
      <c r="A116"/>
      <c r="B116" s="27"/>
      <c r="F116" s="21"/>
      <c r="G116" s="24"/>
      <c r="H116" s="24"/>
    </row>
    <row r="117" spans="1:8" s="20" customFormat="1" x14ac:dyDescent="0.25">
      <c r="A117"/>
      <c r="B117" s="27"/>
      <c r="F117" s="21"/>
      <c r="G117" s="24"/>
      <c r="H117" s="24"/>
    </row>
    <row r="118" spans="1:8" s="20" customFormat="1" x14ac:dyDescent="0.25">
      <c r="A118"/>
      <c r="B118" s="27"/>
      <c r="F118" s="21"/>
      <c r="G118" s="24"/>
      <c r="H118" s="24"/>
    </row>
    <row r="119" spans="1:8" s="20" customFormat="1" x14ac:dyDescent="0.25">
      <c r="A119"/>
      <c r="B119" s="27"/>
      <c r="F119" s="21"/>
      <c r="G119" s="24"/>
      <c r="H119" s="24"/>
    </row>
    <row r="120" spans="1:8" s="20" customFormat="1" x14ac:dyDescent="0.25">
      <c r="A120"/>
      <c r="B120" s="27"/>
      <c r="F120" s="21"/>
      <c r="G120" s="24"/>
      <c r="H120" s="24"/>
    </row>
    <row r="121" spans="1:8" s="20" customFormat="1" x14ac:dyDescent="0.25">
      <c r="A121"/>
      <c r="B121" s="27"/>
      <c r="F121" s="21"/>
      <c r="G121" s="24"/>
      <c r="H121" s="24"/>
    </row>
    <row r="122" spans="1:8" s="20" customFormat="1" x14ac:dyDescent="0.25">
      <c r="A122"/>
      <c r="B122" s="27"/>
      <c r="F122" s="21"/>
      <c r="G122" s="24"/>
      <c r="H122" s="24"/>
    </row>
    <row r="123" spans="1:8" s="20" customFormat="1" x14ac:dyDescent="0.25">
      <c r="A123"/>
      <c r="B123" s="27"/>
      <c r="F123" s="21"/>
      <c r="G123" s="24"/>
      <c r="H123" s="24"/>
    </row>
    <row r="124" spans="1:8" s="20" customFormat="1" x14ac:dyDescent="0.25">
      <c r="A124"/>
      <c r="B124" s="27"/>
      <c r="F124" s="21"/>
      <c r="G124" s="24"/>
      <c r="H124" s="24"/>
    </row>
    <row r="125" spans="1:8" s="20" customFormat="1" x14ac:dyDescent="0.25">
      <c r="A125"/>
      <c r="B125" s="27"/>
      <c r="F125" s="21"/>
      <c r="G125" s="24"/>
      <c r="H125" s="24"/>
    </row>
    <row r="126" spans="1:8" s="20" customFormat="1" x14ac:dyDescent="0.25">
      <c r="A126"/>
      <c r="B126" s="27"/>
      <c r="F126" s="21"/>
      <c r="G126" s="24"/>
      <c r="H126" s="24"/>
    </row>
    <row r="127" spans="1:8" s="20" customFormat="1" x14ac:dyDescent="0.25">
      <c r="A127"/>
      <c r="B127" s="27"/>
      <c r="F127" s="21"/>
      <c r="G127" s="24"/>
      <c r="H127" s="24"/>
    </row>
    <row r="128" spans="1:8" s="20" customFormat="1" x14ac:dyDescent="0.25">
      <c r="A128"/>
      <c r="B128" s="27"/>
      <c r="F128" s="21"/>
      <c r="G128" s="24"/>
      <c r="H128" s="24"/>
    </row>
    <row r="129" spans="1:8" s="20" customFormat="1" x14ac:dyDescent="0.25">
      <c r="A129"/>
      <c r="B129" s="27"/>
      <c r="F129" s="21"/>
      <c r="G129" s="24"/>
      <c r="H129" s="24"/>
    </row>
    <row r="130" spans="1:8" s="20" customFormat="1" x14ac:dyDescent="0.25">
      <c r="A130"/>
      <c r="B130" s="27"/>
      <c r="F130" s="21"/>
      <c r="G130" s="24"/>
      <c r="H130" s="24"/>
    </row>
    <row r="131" spans="1:8" s="20" customFormat="1" x14ac:dyDescent="0.25">
      <c r="A131"/>
      <c r="B131" s="27"/>
      <c r="F131" s="21"/>
      <c r="G131" s="24"/>
      <c r="H131" s="24"/>
    </row>
    <row r="132" spans="1:8" s="20" customFormat="1" x14ac:dyDescent="0.25">
      <c r="A132"/>
      <c r="B132" s="27"/>
      <c r="F132" s="21"/>
      <c r="G132" s="24"/>
      <c r="H132" s="24"/>
    </row>
    <row r="133" spans="1:8" s="20" customFormat="1" x14ac:dyDescent="0.25">
      <c r="A133"/>
      <c r="B133" s="27"/>
      <c r="F133" s="21"/>
      <c r="G133" s="24"/>
      <c r="H133" s="24"/>
    </row>
    <row r="134" spans="1:8" s="20" customFormat="1" x14ac:dyDescent="0.25">
      <c r="A134"/>
      <c r="B134" s="27"/>
      <c r="F134" s="21"/>
      <c r="G134" s="24"/>
      <c r="H134" s="24"/>
    </row>
    <row r="135" spans="1:8" s="20" customFormat="1" x14ac:dyDescent="0.25">
      <c r="A135"/>
      <c r="B135" s="27"/>
      <c r="F135" s="21"/>
      <c r="G135" s="24"/>
      <c r="H135" s="24"/>
    </row>
    <row r="136" spans="1:8" s="20" customFormat="1" x14ac:dyDescent="0.25">
      <c r="A136"/>
      <c r="B136" s="27"/>
      <c r="F136" s="21"/>
      <c r="G136" s="24"/>
      <c r="H136" s="24"/>
    </row>
    <row r="137" spans="1:8" s="20" customFormat="1" x14ac:dyDescent="0.25">
      <c r="A137"/>
      <c r="B137" s="27"/>
      <c r="F137" s="21"/>
      <c r="G137" s="24"/>
      <c r="H137" s="24"/>
    </row>
    <row r="138" spans="1:8" s="20" customFormat="1" x14ac:dyDescent="0.25">
      <c r="A138"/>
      <c r="B138" s="27"/>
      <c r="F138" s="21"/>
      <c r="G138" s="24"/>
      <c r="H138" s="24"/>
    </row>
    <row r="139" spans="1:8" s="20" customFormat="1" x14ac:dyDescent="0.25">
      <c r="A139"/>
      <c r="B139" s="27"/>
      <c r="F139" s="21"/>
      <c r="G139" s="24"/>
      <c r="H139" s="24"/>
    </row>
    <row r="140" spans="1:8" s="20" customFormat="1" x14ac:dyDescent="0.25">
      <c r="A140"/>
      <c r="B140" s="27"/>
      <c r="F140" s="21"/>
      <c r="G140" s="24"/>
      <c r="H140" s="24"/>
    </row>
    <row r="141" spans="1:8" s="20" customFormat="1" x14ac:dyDescent="0.25">
      <c r="A141"/>
      <c r="B141" s="27"/>
      <c r="F141" s="21"/>
      <c r="G141" s="24"/>
      <c r="H141" s="24"/>
    </row>
    <row r="142" spans="1:8" s="20" customFormat="1" x14ac:dyDescent="0.25">
      <c r="A142"/>
      <c r="B142" s="27"/>
      <c r="F142" s="21"/>
      <c r="G142" s="24"/>
      <c r="H142" s="24"/>
    </row>
    <row r="143" spans="1:8" s="20" customFormat="1" x14ac:dyDescent="0.25">
      <c r="A143"/>
      <c r="B143" s="27"/>
      <c r="F143" s="21"/>
      <c r="G143" s="24"/>
      <c r="H143" s="24"/>
    </row>
    <row r="144" spans="1:8" s="20" customFormat="1" x14ac:dyDescent="0.25">
      <c r="A144"/>
      <c r="B144" s="27"/>
      <c r="F144" s="21"/>
      <c r="G144" s="24"/>
      <c r="H144" s="24"/>
    </row>
    <row r="145" spans="1:8" s="20" customFormat="1" x14ac:dyDescent="0.25">
      <c r="A145"/>
      <c r="B145" s="27"/>
      <c r="F145" s="21"/>
      <c r="G145" s="24"/>
      <c r="H145" s="24"/>
    </row>
    <row r="146" spans="1:8" s="20" customFormat="1" x14ac:dyDescent="0.25">
      <c r="A146"/>
      <c r="B146" s="27"/>
      <c r="F146" s="21"/>
      <c r="G146" s="24"/>
      <c r="H146" s="24"/>
    </row>
    <row r="147" spans="1:8" s="20" customFormat="1" x14ac:dyDescent="0.25">
      <c r="A147"/>
      <c r="B147" s="27"/>
      <c r="F147" s="21"/>
      <c r="G147" s="24"/>
      <c r="H147" s="24"/>
    </row>
    <row r="148" spans="1:8" s="20" customFormat="1" x14ac:dyDescent="0.25">
      <c r="A148"/>
      <c r="B148" s="27"/>
      <c r="F148" s="21"/>
      <c r="G148" s="24"/>
      <c r="H148" s="24"/>
    </row>
    <row r="149" spans="1:8" s="20" customFormat="1" x14ac:dyDescent="0.25">
      <c r="A149"/>
      <c r="B149" s="27"/>
      <c r="F149" s="21"/>
      <c r="G149" s="24"/>
      <c r="H149" s="24"/>
    </row>
    <row r="150" spans="1:8" s="20" customFormat="1" x14ac:dyDescent="0.25">
      <c r="A150"/>
      <c r="B150" s="27"/>
      <c r="F150" s="21"/>
      <c r="G150" s="24"/>
      <c r="H150" s="24"/>
    </row>
    <row r="151" spans="1:8" s="20" customFormat="1" x14ac:dyDescent="0.25">
      <c r="A151"/>
      <c r="B151" s="27"/>
      <c r="F151" s="21"/>
      <c r="G151" s="24"/>
      <c r="H151" s="24"/>
    </row>
    <row r="152" spans="1:8" s="20" customFormat="1" x14ac:dyDescent="0.25">
      <c r="A152"/>
      <c r="B152" s="27"/>
      <c r="F152" s="21"/>
      <c r="G152" s="24"/>
      <c r="H152" s="24"/>
    </row>
    <row r="153" spans="1:8" s="20" customFormat="1" x14ac:dyDescent="0.25">
      <c r="A153"/>
      <c r="B153" s="27"/>
      <c r="F153" s="21"/>
      <c r="G153" s="24"/>
      <c r="H153" s="24"/>
    </row>
    <row r="154" spans="1:8" s="20" customFormat="1" x14ac:dyDescent="0.25">
      <c r="A154"/>
      <c r="B154" s="27"/>
      <c r="F154" s="21"/>
      <c r="G154" s="24"/>
      <c r="H154" s="24"/>
    </row>
    <row r="155" spans="1:8" s="20" customFormat="1" x14ac:dyDescent="0.25">
      <c r="A155"/>
      <c r="B155" s="27"/>
      <c r="F155" s="21"/>
      <c r="G155" s="24"/>
      <c r="H155" s="24"/>
    </row>
    <row r="156" spans="1:8" s="20" customFormat="1" x14ac:dyDescent="0.25">
      <c r="A156"/>
      <c r="B156" s="27"/>
      <c r="F156" s="21"/>
      <c r="G156" s="24"/>
      <c r="H156" s="24"/>
    </row>
    <row r="157" spans="1:8" s="20" customFormat="1" x14ac:dyDescent="0.25">
      <c r="A157"/>
      <c r="B157" s="27"/>
      <c r="F157" s="21"/>
      <c r="G157" s="24"/>
      <c r="H157" s="24"/>
    </row>
    <row r="158" spans="1:8" s="20" customFormat="1" x14ac:dyDescent="0.25">
      <c r="A158"/>
      <c r="B158" s="27"/>
      <c r="F158" s="21"/>
      <c r="G158" s="24"/>
      <c r="H158" s="24"/>
    </row>
    <row r="159" spans="1:8" s="20" customFormat="1" x14ac:dyDescent="0.25">
      <c r="A159"/>
      <c r="B159" s="27"/>
      <c r="F159" s="21"/>
      <c r="G159" s="24"/>
      <c r="H159" s="24"/>
    </row>
    <row r="160" spans="1:8" s="20" customFormat="1" x14ac:dyDescent="0.25">
      <c r="A160"/>
      <c r="B160" s="27"/>
      <c r="F160" s="21"/>
      <c r="G160" s="24"/>
      <c r="H160" s="24"/>
    </row>
    <row r="161" spans="1:8" s="20" customFormat="1" x14ac:dyDescent="0.25">
      <c r="A161"/>
      <c r="B161" s="27"/>
      <c r="F161" s="21"/>
      <c r="G161" s="24"/>
      <c r="H161" s="24"/>
    </row>
    <row r="162" spans="1:8" s="20" customFormat="1" x14ac:dyDescent="0.25">
      <c r="A162"/>
      <c r="B162" s="27"/>
      <c r="F162" s="21"/>
      <c r="G162" s="24"/>
      <c r="H162" s="24"/>
    </row>
    <row r="163" spans="1:8" s="20" customFormat="1" x14ac:dyDescent="0.25">
      <c r="A163"/>
      <c r="B163" s="27"/>
      <c r="F163" s="21"/>
      <c r="G163" s="24"/>
      <c r="H163" s="24"/>
    </row>
    <row r="164" spans="1:8" s="20" customFormat="1" x14ac:dyDescent="0.25">
      <c r="A164"/>
      <c r="B164" s="27"/>
      <c r="F164" s="21"/>
      <c r="G164" s="24"/>
      <c r="H164" s="24"/>
    </row>
    <row r="165" spans="1:8" s="20" customFormat="1" x14ac:dyDescent="0.25">
      <c r="A165"/>
      <c r="B165" s="27"/>
      <c r="F165" s="21"/>
      <c r="G165" s="24"/>
      <c r="H165" s="24"/>
    </row>
    <row r="166" spans="1:8" s="20" customFormat="1" x14ac:dyDescent="0.25">
      <c r="A166"/>
      <c r="B166" s="27"/>
      <c r="F166" s="21"/>
      <c r="G166" s="24"/>
      <c r="H166" s="24"/>
    </row>
    <row r="167" spans="1:8" s="20" customFormat="1" x14ac:dyDescent="0.25">
      <c r="A167"/>
      <c r="B167" s="27"/>
      <c r="F167" s="21"/>
      <c r="G167" s="24"/>
      <c r="H167" s="24"/>
    </row>
    <row r="168" spans="1:8" s="20" customFormat="1" x14ac:dyDescent="0.25">
      <c r="A168"/>
      <c r="B168" s="27"/>
      <c r="F168" s="21"/>
      <c r="G168" s="24"/>
      <c r="H168" s="24"/>
    </row>
    <row r="169" spans="1:8" s="20" customFormat="1" x14ac:dyDescent="0.25">
      <c r="A169"/>
      <c r="B169" s="27"/>
      <c r="F169" s="21"/>
      <c r="G169" s="24"/>
      <c r="H169" s="24"/>
    </row>
    <row r="170" spans="1:8" s="20" customFormat="1" x14ac:dyDescent="0.25">
      <c r="A170"/>
      <c r="B170" s="27"/>
      <c r="F170" s="21"/>
      <c r="G170" s="24"/>
      <c r="H170" s="24"/>
    </row>
    <row r="171" spans="1:8" s="20" customFormat="1" x14ac:dyDescent="0.25">
      <c r="A171"/>
      <c r="B171" s="27"/>
      <c r="F171" s="21"/>
      <c r="G171" s="24"/>
      <c r="H171" s="24"/>
    </row>
    <row r="172" spans="1:8" s="20" customFormat="1" x14ac:dyDescent="0.25">
      <c r="A172"/>
      <c r="B172" s="27"/>
      <c r="F172" s="21"/>
      <c r="G172" s="24"/>
      <c r="H172" s="24"/>
    </row>
    <row r="173" spans="1:8" s="20" customFormat="1" x14ac:dyDescent="0.25">
      <c r="A173"/>
      <c r="B173" s="27"/>
      <c r="F173" s="21"/>
      <c r="G173" s="24"/>
      <c r="H173" s="24"/>
    </row>
    <row r="174" spans="1:8" s="20" customFormat="1" x14ac:dyDescent="0.25">
      <c r="A174"/>
      <c r="B174" s="27"/>
      <c r="F174" s="21"/>
      <c r="G174" s="24"/>
      <c r="H174" s="24"/>
    </row>
    <row r="175" spans="1:8" s="20" customFormat="1" x14ac:dyDescent="0.25">
      <c r="A175"/>
      <c r="B175" s="27"/>
      <c r="F175" s="21"/>
      <c r="G175" s="24"/>
      <c r="H175" s="24"/>
    </row>
    <row r="176" spans="1:8" s="20" customFormat="1" x14ac:dyDescent="0.25">
      <c r="A176"/>
      <c r="B176" s="27"/>
      <c r="F176" s="21"/>
      <c r="G176" s="24"/>
      <c r="H176" s="24"/>
    </row>
    <row r="177" spans="1:8" s="20" customFormat="1" x14ac:dyDescent="0.25">
      <c r="A177"/>
      <c r="B177" s="27"/>
      <c r="F177" s="21"/>
      <c r="G177" s="24"/>
      <c r="H177" s="24"/>
    </row>
    <row r="178" spans="1:8" s="20" customFormat="1" x14ac:dyDescent="0.25">
      <c r="A178"/>
      <c r="B178" s="27"/>
      <c r="F178" s="21"/>
      <c r="G178" s="24"/>
      <c r="H178" s="24"/>
    </row>
    <row r="179" spans="1:8" s="20" customFormat="1" x14ac:dyDescent="0.25">
      <c r="A179"/>
      <c r="B179" s="27"/>
      <c r="F179" s="21"/>
      <c r="G179" s="24"/>
      <c r="H179" s="24"/>
    </row>
    <row r="180" spans="1:8" s="20" customFormat="1" x14ac:dyDescent="0.25">
      <c r="A180"/>
      <c r="B180" s="27"/>
      <c r="F180" s="21"/>
      <c r="G180" s="24"/>
      <c r="H180" s="24"/>
    </row>
    <row r="181" spans="1:8" s="20" customFormat="1" x14ac:dyDescent="0.25">
      <c r="A181"/>
      <c r="B181" s="27"/>
      <c r="F181" s="21"/>
      <c r="G181" s="24"/>
      <c r="H181" s="24"/>
    </row>
    <row r="182" spans="1:8" s="20" customFormat="1" x14ac:dyDescent="0.25">
      <c r="A182"/>
      <c r="B182" s="27"/>
      <c r="F182" s="21"/>
      <c r="G182" s="24"/>
      <c r="H182" s="24"/>
    </row>
    <row r="183" spans="1:8" s="20" customFormat="1" x14ac:dyDescent="0.25">
      <c r="A183"/>
      <c r="B183" s="27"/>
      <c r="F183" s="21"/>
      <c r="G183" s="24"/>
      <c r="H183" s="24"/>
    </row>
    <row r="184" spans="1:8" s="20" customFormat="1" x14ac:dyDescent="0.25">
      <c r="A184"/>
      <c r="B184" s="27"/>
      <c r="F184" s="21"/>
      <c r="G184" s="24"/>
      <c r="H184" s="24"/>
    </row>
    <row r="185" spans="1:8" s="20" customFormat="1" x14ac:dyDescent="0.25">
      <c r="A185"/>
      <c r="B185" s="27"/>
      <c r="F185" s="21"/>
      <c r="G185" s="24"/>
      <c r="H185" s="24"/>
    </row>
    <row r="186" spans="1:8" s="20" customFormat="1" x14ac:dyDescent="0.25">
      <c r="A186"/>
      <c r="B186" s="27"/>
      <c r="F186" s="21"/>
      <c r="G186" s="24"/>
      <c r="H186" s="24"/>
    </row>
    <row r="187" spans="1:8" s="20" customFormat="1" x14ac:dyDescent="0.25">
      <c r="A187"/>
      <c r="B187" s="27"/>
      <c r="F187" s="21"/>
      <c r="G187" s="24"/>
      <c r="H187" s="24"/>
    </row>
    <row r="188" spans="1:8" s="20" customFormat="1" x14ac:dyDescent="0.25">
      <c r="A188"/>
      <c r="B188" s="27"/>
      <c r="F188" s="21"/>
      <c r="G188" s="24"/>
      <c r="H188" s="24"/>
    </row>
    <row r="189" spans="1:8" s="20" customFormat="1" x14ac:dyDescent="0.25">
      <c r="A189"/>
      <c r="B189" s="27"/>
      <c r="F189" s="21"/>
      <c r="G189" s="24"/>
      <c r="H189" s="24"/>
    </row>
    <row r="190" spans="1:8" s="20" customFormat="1" x14ac:dyDescent="0.25">
      <c r="A190"/>
      <c r="B190" s="27"/>
      <c r="F190" s="21"/>
      <c r="G190" s="24"/>
      <c r="H190" s="24"/>
    </row>
    <row r="191" spans="1:8" s="20" customFormat="1" x14ac:dyDescent="0.25">
      <c r="A191"/>
      <c r="B191" s="27"/>
      <c r="F191" s="21"/>
      <c r="G191" s="24"/>
      <c r="H191" s="24"/>
    </row>
    <row r="192" spans="1:8" s="20" customFormat="1" x14ac:dyDescent="0.25">
      <c r="A192"/>
      <c r="B192" s="27"/>
      <c r="F192" s="21"/>
      <c r="G192" s="24"/>
      <c r="H192" s="24"/>
    </row>
    <row r="193" spans="1:8" s="20" customFormat="1" x14ac:dyDescent="0.25">
      <c r="A193"/>
      <c r="B193" s="27"/>
      <c r="F193" s="21"/>
      <c r="G193" s="24"/>
      <c r="H193" s="24"/>
    </row>
    <row r="194" spans="1:8" s="20" customFormat="1" x14ac:dyDescent="0.25">
      <c r="A194"/>
      <c r="B194" s="27"/>
      <c r="F194" s="21"/>
      <c r="G194" s="24"/>
      <c r="H194" s="24"/>
    </row>
    <row r="195" spans="1:8" s="20" customFormat="1" x14ac:dyDescent="0.25">
      <c r="A195"/>
      <c r="B195" s="27"/>
      <c r="F195" s="21"/>
      <c r="G195" s="24"/>
      <c r="H195" s="24"/>
    </row>
    <row r="196" spans="1:8" s="20" customFormat="1" x14ac:dyDescent="0.25">
      <c r="A196"/>
      <c r="B196" s="27"/>
      <c r="F196" s="21"/>
      <c r="G196" s="24"/>
      <c r="H196" s="24"/>
    </row>
    <row r="197" spans="1:8" s="20" customFormat="1" x14ac:dyDescent="0.25">
      <c r="A197"/>
      <c r="B197" s="27"/>
      <c r="F197" s="21"/>
      <c r="G197" s="24"/>
      <c r="H197" s="24"/>
    </row>
    <row r="198" spans="1:8" s="20" customFormat="1" x14ac:dyDescent="0.25">
      <c r="A198"/>
      <c r="B198" s="27"/>
      <c r="F198" s="21"/>
      <c r="G198" s="24"/>
      <c r="H198" s="24"/>
    </row>
    <row r="199" spans="1:8" s="20" customFormat="1" x14ac:dyDescent="0.25">
      <c r="A199"/>
      <c r="B199" s="27"/>
      <c r="F199" s="21"/>
      <c r="G199" s="24"/>
      <c r="H199" s="24"/>
    </row>
    <row r="200" spans="1:8" s="20" customFormat="1" x14ac:dyDescent="0.25">
      <c r="A200"/>
      <c r="B200" s="27"/>
      <c r="F200" s="21"/>
      <c r="G200" s="24"/>
      <c r="H200" s="24"/>
    </row>
    <row r="201" spans="1:8" s="20" customFormat="1" x14ac:dyDescent="0.25">
      <c r="A201"/>
      <c r="B201" s="27"/>
      <c r="F201" s="21"/>
      <c r="G201" s="24"/>
      <c r="H201" s="24"/>
    </row>
    <row r="202" spans="1:8" s="20" customFormat="1" x14ac:dyDescent="0.25">
      <c r="A202"/>
      <c r="B202" s="27"/>
      <c r="F202" s="21"/>
      <c r="G202" s="24"/>
      <c r="H202" s="24"/>
    </row>
    <row r="203" spans="1:8" s="20" customFormat="1" x14ac:dyDescent="0.25">
      <c r="A203"/>
      <c r="B203" s="27"/>
      <c r="F203" s="21"/>
      <c r="G203" s="24"/>
      <c r="H203" s="24"/>
    </row>
    <row r="204" spans="1:8" s="20" customFormat="1" x14ac:dyDescent="0.25">
      <c r="A204"/>
      <c r="B204" s="27"/>
      <c r="F204" s="21"/>
      <c r="G204" s="24"/>
      <c r="H204" s="24"/>
    </row>
    <row r="205" spans="1:8" s="20" customFormat="1" x14ac:dyDescent="0.25">
      <c r="A205"/>
      <c r="B205" s="27"/>
      <c r="F205" s="21"/>
      <c r="G205" s="24"/>
      <c r="H205" s="24"/>
    </row>
    <row r="206" spans="1:8" s="20" customFormat="1" x14ac:dyDescent="0.25">
      <c r="A206"/>
      <c r="B206" s="27"/>
      <c r="F206" s="21"/>
      <c r="G206" s="24"/>
      <c r="H206" s="24"/>
    </row>
    <row r="207" spans="1:8" s="20" customFormat="1" x14ac:dyDescent="0.25">
      <c r="A207"/>
      <c r="B207" s="27"/>
      <c r="F207" s="21"/>
      <c r="G207" s="24"/>
      <c r="H207" s="24"/>
    </row>
    <row r="208" spans="1:8" s="20" customFormat="1" x14ac:dyDescent="0.25">
      <c r="A208"/>
      <c r="B208" s="27"/>
      <c r="F208" s="21"/>
      <c r="G208" s="24"/>
      <c r="H208" s="24"/>
    </row>
    <row r="209" spans="1:8" s="20" customFormat="1" x14ac:dyDescent="0.25">
      <c r="A209"/>
      <c r="B209" s="27"/>
      <c r="F209" s="21"/>
      <c r="G209" s="24"/>
      <c r="H209" s="24"/>
    </row>
    <row r="210" spans="1:8" s="20" customFormat="1" x14ac:dyDescent="0.25">
      <c r="A210"/>
      <c r="B210" s="27"/>
      <c r="F210" s="21"/>
      <c r="G210" s="24"/>
      <c r="H210" s="24"/>
    </row>
    <row r="211" spans="1:8" s="20" customFormat="1" x14ac:dyDescent="0.25">
      <c r="A211"/>
      <c r="B211" s="27"/>
      <c r="F211" s="21"/>
      <c r="G211" s="24"/>
      <c r="H211" s="24"/>
    </row>
    <row r="212" spans="1:8" s="20" customFormat="1" x14ac:dyDescent="0.25">
      <c r="A212"/>
      <c r="B212" s="27"/>
      <c r="F212" s="21"/>
      <c r="G212" s="24"/>
      <c r="H212" s="24"/>
    </row>
    <row r="213" spans="1:8" s="20" customFormat="1" x14ac:dyDescent="0.25">
      <c r="A213"/>
      <c r="B213" s="27"/>
      <c r="F213" s="21"/>
      <c r="G213" s="24"/>
      <c r="H213" s="24"/>
    </row>
    <row r="214" spans="1:8" s="20" customFormat="1" x14ac:dyDescent="0.25">
      <c r="A214"/>
      <c r="B214" s="27"/>
      <c r="F214" s="21"/>
      <c r="G214" s="24"/>
      <c r="H214" s="24"/>
    </row>
    <row r="215" spans="1:8" s="20" customFormat="1" x14ac:dyDescent="0.25">
      <c r="A215"/>
      <c r="B215" s="27"/>
      <c r="F215" s="21"/>
      <c r="G215" s="24"/>
      <c r="H215" s="24"/>
    </row>
    <row r="216" spans="1:8" s="20" customFormat="1" x14ac:dyDescent="0.25">
      <c r="A216"/>
      <c r="B216" s="27"/>
      <c r="F216" s="21"/>
      <c r="G216" s="24"/>
      <c r="H216" s="24"/>
    </row>
    <row r="217" spans="1:8" s="20" customFormat="1" x14ac:dyDescent="0.25">
      <c r="A217"/>
      <c r="B217" s="27"/>
      <c r="F217" s="21"/>
      <c r="G217" s="24"/>
      <c r="H217" s="24"/>
    </row>
    <row r="218" spans="1:8" s="20" customFormat="1" x14ac:dyDescent="0.25">
      <c r="A218"/>
      <c r="B218" s="27"/>
      <c r="F218" s="21"/>
      <c r="G218" s="24"/>
      <c r="H218" s="24"/>
    </row>
    <row r="219" spans="1:8" s="20" customFormat="1" x14ac:dyDescent="0.25">
      <c r="A219"/>
      <c r="B219" s="27"/>
      <c r="F219" s="21"/>
      <c r="G219" s="24"/>
      <c r="H219" s="24"/>
    </row>
    <row r="220" spans="1:8" s="20" customFormat="1" x14ac:dyDescent="0.25">
      <c r="A220"/>
      <c r="B220" s="27"/>
      <c r="F220" s="21"/>
      <c r="G220" s="24"/>
      <c r="H220" s="24"/>
    </row>
    <row r="221" spans="1:8" s="20" customFormat="1" x14ac:dyDescent="0.25">
      <c r="A221"/>
      <c r="B221" s="27"/>
      <c r="F221" s="21"/>
      <c r="G221" s="24"/>
      <c r="H221" s="24"/>
    </row>
    <row r="222" spans="1:8" s="20" customFormat="1" x14ac:dyDescent="0.25">
      <c r="A222"/>
      <c r="B222" s="27"/>
      <c r="F222" s="21"/>
      <c r="G222" s="24"/>
      <c r="H222" s="24"/>
    </row>
    <row r="223" spans="1:8" s="20" customFormat="1" x14ac:dyDescent="0.25">
      <c r="A223"/>
      <c r="B223" s="27"/>
      <c r="F223" s="21"/>
      <c r="G223" s="24"/>
      <c r="H223" s="24"/>
    </row>
    <row r="224" spans="1:8" s="20" customFormat="1" x14ac:dyDescent="0.25">
      <c r="A224"/>
      <c r="B224" s="27"/>
      <c r="F224" s="21"/>
      <c r="G224" s="24"/>
      <c r="H224" s="24"/>
    </row>
    <row r="225" spans="1:8" s="20" customFormat="1" x14ac:dyDescent="0.25">
      <c r="A225"/>
      <c r="B225" s="27"/>
      <c r="F225" s="21"/>
      <c r="G225" s="24"/>
      <c r="H225" s="24"/>
    </row>
    <row r="226" spans="1:8" s="20" customFormat="1" x14ac:dyDescent="0.25">
      <c r="A226"/>
      <c r="B226" s="27"/>
      <c r="F226" s="21"/>
      <c r="G226" s="24"/>
      <c r="H226" s="24"/>
    </row>
    <row r="227" spans="1:8" s="20" customFormat="1" x14ac:dyDescent="0.25">
      <c r="A227"/>
      <c r="B227" s="27"/>
      <c r="F227" s="21"/>
      <c r="G227" s="24"/>
      <c r="H227" s="24"/>
    </row>
    <row r="228" spans="1:8" s="20" customFormat="1" x14ac:dyDescent="0.25">
      <c r="A228"/>
      <c r="B228" s="27"/>
      <c r="F228" s="21"/>
      <c r="G228" s="24"/>
      <c r="H228" s="24"/>
    </row>
    <row r="229" spans="1:8" s="20" customFormat="1" x14ac:dyDescent="0.25">
      <c r="A229"/>
      <c r="B229" s="27"/>
      <c r="F229" s="21"/>
      <c r="G229" s="24"/>
      <c r="H229" s="24"/>
    </row>
    <row r="230" spans="1:8" s="20" customFormat="1" x14ac:dyDescent="0.25">
      <c r="A230"/>
      <c r="B230" s="27"/>
      <c r="F230" s="21"/>
      <c r="G230" s="24"/>
      <c r="H230" s="24"/>
    </row>
    <row r="231" spans="1:8" s="20" customFormat="1" x14ac:dyDescent="0.25">
      <c r="A231"/>
      <c r="B231" s="27"/>
      <c r="F231" s="21"/>
      <c r="G231" s="24"/>
      <c r="H231" s="24"/>
    </row>
    <row r="232" spans="1:8" s="20" customFormat="1" x14ac:dyDescent="0.25">
      <c r="A232"/>
      <c r="B232" s="27"/>
      <c r="F232" s="21"/>
      <c r="G232" s="24"/>
      <c r="H232" s="24"/>
    </row>
    <row r="233" spans="1:8" s="20" customFormat="1" x14ac:dyDescent="0.25">
      <c r="A233"/>
      <c r="B233" s="27"/>
      <c r="F233" s="21"/>
      <c r="G233" s="24"/>
      <c r="H233" s="24"/>
    </row>
    <row r="234" spans="1:8" s="20" customFormat="1" x14ac:dyDescent="0.25">
      <c r="A234"/>
      <c r="B234" s="27"/>
      <c r="F234" s="21"/>
      <c r="G234" s="24"/>
      <c r="H234" s="24"/>
    </row>
    <row r="235" spans="1:8" s="20" customFormat="1" x14ac:dyDescent="0.25">
      <c r="A235"/>
      <c r="B235" s="27"/>
      <c r="F235" s="21"/>
      <c r="G235" s="24"/>
      <c r="H235" s="24"/>
    </row>
    <row r="236" spans="1:8" s="20" customFormat="1" x14ac:dyDescent="0.25">
      <c r="A236"/>
      <c r="B236" s="27"/>
      <c r="F236" s="21"/>
      <c r="G236" s="24"/>
      <c r="H236" s="24"/>
    </row>
    <row r="237" spans="1:8" s="20" customFormat="1" x14ac:dyDescent="0.25">
      <c r="A237"/>
      <c r="B237" s="27"/>
      <c r="F237" s="21"/>
      <c r="G237" s="24"/>
      <c r="H237" s="24"/>
    </row>
    <row r="238" spans="1:8" s="20" customFormat="1" x14ac:dyDescent="0.25">
      <c r="A238"/>
      <c r="B238" s="27"/>
      <c r="F238" s="21"/>
      <c r="G238" s="24"/>
      <c r="H238" s="24"/>
    </row>
    <row r="239" spans="1:8" s="20" customFormat="1" x14ac:dyDescent="0.25">
      <c r="A239"/>
      <c r="B239" s="27"/>
      <c r="F239" s="21"/>
      <c r="G239" s="24"/>
      <c r="H239" s="24"/>
    </row>
    <row r="240" spans="1:8" s="20" customFormat="1" x14ac:dyDescent="0.25">
      <c r="A240"/>
      <c r="B240" s="27"/>
      <c r="F240" s="21"/>
      <c r="G240" s="24"/>
      <c r="H240" s="24"/>
    </row>
    <row r="241" spans="1:8" s="20" customFormat="1" x14ac:dyDescent="0.25">
      <c r="A241"/>
      <c r="B241" s="27"/>
      <c r="F241" s="21"/>
      <c r="G241" s="24"/>
      <c r="H241" s="24"/>
    </row>
    <row r="242" spans="1:8" s="20" customFormat="1" x14ac:dyDescent="0.25">
      <c r="A242"/>
      <c r="B242" s="27"/>
      <c r="F242" s="21"/>
      <c r="G242" s="24"/>
      <c r="H242" s="24"/>
    </row>
    <row r="243" spans="1:8" s="20" customFormat="1" x14ac:dyDescent="0.25">
      <c r="A243"/>
      <c r="B243" s="27"/>
      <c r="F243" s="21"/>
      <c r="G243" s="24"/>
      <c r="H243" s="24"/>
    </row>
    <row r="244" spans="1:8" s="20" customFormat="1" x14ac:dyDescent="0.25">
      <c r="A244"/>
      <c r="B244" s="27"/>
      <c r="F244" s="21"/>
      <c r="G244" s="24"/>
      <c r="H244" s="24"/>
    </row>
    <row r="245" spans="1:8" s="20" customFormat="1" x14ac:dyDescent="0.25">
      <c r="A245"/>
      <c r="B245" s="27"/>
      <c r="F245" s="21"/>
      <c r="G245" s="24"/>
      <c r="H245" s="24"/>
    </row>
    <row r="246" spans="1:8" s="20" customFormat="1" x14ac:dyDescent="0.25">
      <c r="A246"/>
      <c r="B246" s="27"/>
      <c r="F246" s="21"/>
      <c r="G246" s="24"/>
      <c r="H246" s="24"/>
    </row>
    <row r="247" spans="1:8" s="20" customFormat="1" x14ac:dyDescent="0.25">
      <c r="A247"/>
      <c r="B247" s="27"/>
      <c r="F247" s="21"/>
      <c r="G247" s="24"/>
      <c r="H247" s="24"/>
    </row>
    <row r="248" spans="1:8" s="20" customFormat="1" x14ac:dyDescent="0.25">
      <c r="A248"/>
      <c r="B248" s="27"/>
      <c r="F248" s="21"/>
      <c r="G248" s="24"/>
      <c r="H248" s="24"/>
    </row>
    <row r="249" spans="1:8" s="20" customFormat="1" x14ac:dyDescent="0.25">
      <c r="A249"/>
      <c r="B249" s="27"/>
      <c r="F249" s="21"/>
      <c r="G249" s="24"/>
      <c r="H249" s="24"/>
    </row>
    <row r="250" spans="1:8" s="20" customFormat="1" x14ac:dyDescent="0.25">
      <c r="A250"/>
      <c r="B250" s="27"/>
      <c r="F250" s="21"/>
      <c r="G250" s="24"/>
      <c r="H250" s="24"/>
    </row>
    <row r="251" spans="1:8" s="20" customFormat="1" x14ac:dyDescent="0.25">
      <c r="A251"/>
      <c r="B251" s="27"/>
      <c r="F251" s="21"/>
      <c r="G251" s="24"/>
      <c r="H251" s="24"/>
    </row>
    <row r="252" spans="1:8" s="20" customFormat="1" x14ac:dyDescent="0.25">
      <c r="A252"/>
      <c r="B252" s="27"/>
      <c r="F252" s="21"/>
      <c r="G252" s="24"/>
      <c r="H252" s="24"/>
    </row>
    <row r="253" spans="1:8" s="20" customFormat="1" x14ac:dyDescent="0.25">
      <c r="A253"/>
      <c r="B253" s="27"/>
      <c r="F253" s="21"/>
      <c r="G253" s="24"/>
      <c r="H253" s="24"/>
    </row>
    <row r="254" spans="1:8" s="20" customFormat="1" x14ac:dyDescent="0.25">
      <c r="A254"/>
      <c r="B254" s="27"/>
      <c r="F254" s="21"/>
      <c r="G254" s="24"/>
      <c r="H254" s="24"/>
    </row>
    <row r="255" spans="1:8" s="20" customFormat="1" x14ac:dyDescent="0.25">
      <c r="A255"/>
      <c r="B255" s="27"/>
      <c r="F255" s="21"/>
      <c r="G255" s="24"/>
      <c r="H255" s="24"/>
    </row>
    <row r="256" spans="1:8" s="20" customFormat="1" x14ac:dyDescent="0.25">
      <c r="A256"/>
      <c r="B256" s="27"/>
      <c r="F256" s="21"/>
      <c r="G256" s="24"/>
      <c r="H256" s="24"/>
    </row>
    <row r="257" spans="1:8" s="20" customFormat="1" x14ac:dyDescent="0.25">
      <c r="A257"/>
      <c r="B257" s="27"/>
      <c r="F257" s="21"/>
      <c r="G257" s="24"/>
      <c r="H257" s="24"/>
    </row>
    <row r="258" spans="1:8" s="20" customFormat="1" x14ac:dyDescent="0.25">
      <c r="A258"/>
      <c r="B258" s="27"/>
      <c r="F258" s="21"/>
      <c r="G258" s="24"/>
      <c r="H258" s="24"/>
    </row>
    <row r="259" spans="1:8" s="20" customFormat="1" x14ac:dyDescent="0.25">
      <c r="A259"/>
      <c r="B259" s="27"/>
      <c r="F259" s="21"/>
      <c r="G259" s="24"/>
      <c r="H259" s="24"/>
    </row>
    <row r="260" spans="1:8" s="20" customFormat="1" x14ac:dyDescent="0.25">
      <c r="A260"/>
      <c r="B260" s="27"/>
      <c r="F260" s="21"/>
      <c r="G260" s="24"/>
      <c r="H260" s="24"/>
    </row>
    <row r="261" spans="1:8" s="20" customFormat="1" x14ac:dyDescent="0.25">
      <c r="A261"/>
      <c r="B261" s="27"/>
      <c r="F261" s="21"/>
      <c r="G261" s="24"/>
      <c r="H261" s="24"/>
    </row>
    <row r="262" spans="1:8" s="20" customFormat="1" x14ac:dyDescent="0.25">
      <c r="A262"/>
      <c r="B262" s="27"/>
      <c r="F262" s="21"/>
      <c r="G262" s="24"/>
      <c r="H262" s="24"/>
    </row>
    <row r="263" spans="1:8" s="20" customFormat="1" x14ac:dyDescent="0.25">
      <c r="A263"/>
      <c r="B263" s="27"/>
      <c r="F263" s="21"/>
      <c r="G263" s="24"/>
      <c r="H263" s="24"/>
    </row>
    <row r="264" spans="1:8" s="20" customFormat="1" x14ac:dyDescent="0.25">
      <c r="A264"/>
      <c r="B264" s="27"/>
      <c r="F264" s="21"/>
      <c r="G264" s="24"/>
      <c r="H264" s="24"/>
    </row>
    <row r="265" spans="1:8" s="20" customFormat="1" x14ac:dyDescent="0.25">
      <c r="A265"/>
      <c r="B265" s="27"/>
      <c r="F265" s="21"/>
      <c r="G265" s="24"/>
      <c r="H265" s="24"/>
    </row>
    <row r="266" spans="1:8" s="20" customFormat="1" x14ac:dyDescent="0.25">
      <c r="A266"/>
      <c r="B266" s="27"/>
      <c r="F266" s="21"/>
      <c r="G266" s="24"/>
      <c r="H266" s="24"/>
    </row>
    <row r="267" spans="1:8" s="20" customFormat="1" x14ac:dyDescent="0.25">
      <c r="A267"/>
      <c r="B267" s="27"/>
      <c r="F267" s="21"/>
      <c r="G267" s="24"/>
      <c r="H267" s="24"/>
    </row>
    <row r="268" spans="1:8" s="20" customFormat="1" x14ac:dyDescent="0.25">
      <c r="A268"/>
      <c r="B268" s="27"/>
      <c r="F268" s="21"/>
      <c r="G268" s="24"/>
      <c r="H268" s="24"/>
    </row>
    <row r="269" spans="1:8" s="20" customFormat="1" x14ac:dyDescent="0.25">
      <c r="A269"/>
      <c r="B269" s="27"/>
      <c r="F269" s="21"/>
      <c r="G269" s="24"/>
      <c r="H269" s="24"/>
    </row>
    <row r="270" spans="1:8" s="20" customFormat="1" x14ac:dyDescent="0.25">
      <c r="A270"/>
      <c r="B270" s="27"/>
      <c r="F270" s="21"/>
      <c r="G270" s="24"/>
      <c r="H270" s="24"/>
    </row>
    <row r="271" spans="1:8" s="20" customFormat="1" x14ac:dyDescent="0.25">
      <c r="A271"/>
      <c r="B271" s="27"/>
      <c r="F271" s="21"/>
      <c r="G271" s="24"/>
      <c r="H271" s="24"/>
    </row>
    <row r="272" spans="1:8" s="20" customFormat="1" x14ac:dyDescent="0.25">
      <c r="A272"/>
      <c r="B272" s="27"/>
      <c r="F272" s="21"/>
      <c r="G272" s="24"/>
      <c r="H272" s="24"/>
    </row>
    <row r="273" spans="1:8" s="20" customFormat="1" x14ac:dyDescent="0.25">
      <c r="A273"/>
      <c r="B273" s="27"/>
      <c r="F273" s="21"/>
      <c r="G273" s="24"/>
      <c r="H273" s="24"/>
    </row>
    <row r="274" spans="1:8" s="20" customFormat="1" x14ac:dyDescent="0.25">
      <c r="A274"/>
      <c r="B274" s="27"/>
      <c r="F274" s="21"/>
      <c r="G274" s="24"/>
      <c r="H274" s="24"/>
    </row>
    <row r="275" spans="1:8" s="20" customFormat="1" x14ac:dyDescent="0.25">
      <c r="A275"/>
      <c r="B275" s="27"/>
      <c r="F275" s="21"/>
      <c r="G275" s="24"/>
      <c r="H275" s="24"/>
    </row>
    <row r="276" spans="1:8" s="20" customFormat="1" x14ac:dyDescent="0.25">
      <c r="A276"/>
      <c r="B276" s="27"/>
      <c r="F276" s="21"/>
      <c r="G276" s="24"/>
      <c r="H276" s="24"/>
    </row>
    <row r="277" spans="1:8" s="20" customFormat="1" x14ac:dyDescent="0.25">
      <c r="A277"/>
      <c r="B277" s="27"/>
      <c r="F277" s="21"/>
      <c r="G277" s="24"/>
      <c r="H277" s="24"/>
    </row>
    <row r="278" spans="1:8" s="20" customFormat="1" x14ac:dyDescent="0.25">
      <c r="A278"/>
      <c r="B278" s="27"/>
      <c r="F278" s="21"/>
      <c r="G278" s="24"/>
      <c r="H278" s="24"/>
    </row>
    <row r="279" spans="1:8" s="20" customFormat="1" x14ac:dyDescent="0.25">
      <c r="A279"/>
      <c r="B279" s="27"/>
      <c r="F279" s="21"/>
      <c r="G279" s="24"/>
      <c r="H279" s="24"/>
    </row>
    <row r="280" spans="1:8" s="20" customFormat="1" x14ac:dyDescent="0.25">
      <c r="A280"/>
      <c r="B280" s="27"/>
      <c r="F280" s="21"/>
      <c r="G280" s="24"/>
      <c r="H280" s="24"/>
    </row>
    <row r="281" spans="1:8" s="20" customFormat="1" x14ac:dyDescent="0.25">
      <c r="A281"/>
      <c r="B281" s="27"/>
      <c r="F281" s="21"/>
      <c r="G281" s="24"/>
      <c r="H281" s="24"/>
    </row>
    <row r="282" spans="1:8" s="20" customFormat="1" x14ac:dyDescent="0.25">
      <c r="A282"/>
      <c r="B282" s="27"/>
      <c r="F282" s="21"/>
      <c r="G282" s="24"/>
      <c r="H282" s="24"/>
    </row>
    <row r="283" spans="1:8" s="20" customFormat="1" x14ac:dyDescent="0.25">
      <c r="A283"/>
      <c r="B283" s="27"/>
      <c r="F283" s="21"/>
      <c r="G283" s="24"/>
      <c r="H283" s="24"/>
    </row>
    <row r="284" spans="1:8" s="20" customFormat="1" x14ac:dyDescent="0.25">
      <c r="A284"/>
      <c r="B284" s="27"/>
      <c r="F284" s="21"/>
      <c r="G284" s="24"/>
      <c r="H284" s="24"/>
    </row>
    <row r="285" spans="1:8" s="20" customFormat="1" x14ac:dyDescent="0.25">
      <c r="A285"/>
      <c r="B285" s="27"/>
      <c r="F285" s="21"/>
      <c r="G285" s="24"/>
      <c r="H285" s="24"/>
    </row>
    <row r="286" spans="1:8" s="20" customFormat="1" x14ac:dyDescent="0.25">
      <c r="A286"/>
      <c r="B286" s="27"/>
      <c r="F286" s="21"/>
      <c r="G286" s="24"/>
      <c r="H286" s="24"/>
    </row>
    <row r="287" spans="1:8" s="20" customFormat="1" x14ac:dyDescent="0.25">
      <c r="A287"/>
      <c r="B287" s="27"/>
      <c r="F287" s="21"/>
      <c r="G287" s="24"/>
      <c r="H287" s="24"/>
    </row>
    <row r="288" spans="1:8" s="20" customFormat="1" x14ac:dyDescent="0.25">
      <c r="A288"/>
      <c r="B288" s="27"/>
      <c r="F288" s="21"/>
      <c r="G288" s="24"/>
      <c r="H288" s="24"/>
    </row>
    <row r="289" spans="1:8" s="20" customFormat="1" x14ac:dyDescent="0.25">
      <c r="A289"/>
      <c r="B289" s="27"/>
      <c r="F289" s="21"/>
      <c r="G289" s="24"/>
      <c r="H289" s="24"/>
    </row>
    <row r="290" spans="1:8" s="20" customFormat="1" x14ac:dyDescent="0.25">
      <c r="A290"/>
      <c r="B290" s="27"/>
      <c r="F290" s="21"/>
      <c r="G290" s="24"/>
      <c r="H290" s="24"/>
    </row>
    <row r="291" spans="1:8" s="20" customFormat="1" x14ac:dyDescent="0.25">
      <c r="A291"/>
      <c r="B291" s="27"/>
      <c r="F291" s="21"/>
      <c r="G291" s="24"/>
      <c r="H291" s="24"/>
    </row>
    <row r="292" spans="1:8" s="20" customFormat="1" x14ac:dyDescent="0.25">
      <c r="A292"/>
      <c r="B292" s="27"/>
      <c r="F292" s="21"/>
      <c r="G292" s="24"/>
      <c r="H292" s="24"/>
    </row>
    <row r="293" spans="1:8" s="20" customFormat="1" x14ac:dyDescent="0.25">
      <c r="A293"/>
      <c r="B293" s="27"/>
      <c r="F293" s="21"/>
      <c r="G293" s="24"/>
      <c r="H293" s="24"/>
    </row>
    <row r="294" spans="1:8" s="20" customFormat="1" x14ac:dyDescent="0.25">
      <c r="A294"/>
      <c r="B294" s="27"/>
      <c r="F294" s="21"/>
      <c r="G294" s="24"/>
      <c r="H294" s="24"/>
    </row>
    <row r="295" spans="1:8" s="20" customFormat="1" x14ac:dyDescent="0.25">
      <c r="A295"/>
      <c r="B295" s="27"/>
      <c r="F295" s="21"/>
      <c r="G295" s="24"/>
      <c r="H295" s="24"/>
    </row>
    <row r="296" spans="1:8" s="20" customFormat="1" x14ac:dyDescent="0.25">
      <c r="A296"/>
      <c r="B296" s="27"/>
      <c r="F296" s="21"/>
      <c r="G296" s="24"/>
      <c r="H296" s="24"/>
    </row>
    <row r="297" spans="1:8" s="20" customFormat="1" x14ac:dyDescent="0.25">
      <c r="A297"/>
      <c r="B297" s="27"/>
      <c r="F297" s="21"/>
      <c r="G297" s="24"/>
      <c r="H297" s="24"/>
    </row>
    <row r="298" spans="1:8" s="20" customFormat="1" x14ac:dyDescent="0.25">
      <c r="A298"/>
      <c r="B298" s="27"/>
      <c r="F298" s="21"/>
      <c r="G298" s="24"/>
      <c r="H298" s="24"/>
    </row>
    <row r="299" spans="1:8" s="20" customFormat="1" x14ac:dyDescent="0.25">
      <c r="A299"/>
      <c r="B299" s="27"/>
      <c r="F299" s="21"/>
      <c r="G299" s="24"/>
      <c r="H299" s="24"/>
    </row>
    <row r="300" spans="1:8" s="20" customFormat="1" x14ac:dyDescent="0.25">
      <c r="A300"/>
      <c r="B300" s="27"/>
      <c r="F300" s="21"/>
      <c r="G300" s="24"/>
      <c r="H300" s="24"/>
    </row>
    <row r="301" spans="1:8" s="20" customFormat="1" x14ac:dyDescent="0.25">
      <c r="A301"/>
      <c r="B301" s="27"/>
      <c r="F301" s="21"/>
      <c r="G301" s="24"/>
      <c r="H301" s="24"/>
    </row>
    <row r="302" spans="1:8" s="20" customFormat="1" x14ac:dyDescent="0.25">
      <c r="A302"/>
      <c r="B302" s="27"/>
      <c r="F302" s="21"/>
      <c r="G302" s="24"/>
      <c r="H302" s="24"/>
    </row>
    <row r="303" spans="1:8" s="20" customFormat="1" x14ac:dyDescent="0.25">
      <c r="A303"/>
      <c r="B303" s="27"/>
      <c r="F303" s="21"/>
      <c r="G303" s="24"/>
      <c r="H303" s="24"/>
    </row>
    <row r="304" spans="1:8" s="20" customFormat="1" x14ac:dyDescent="0.25">
      <c r="A304"/>
      <c r="B304" s="27"/>
      <c r="F304" s="21"/>
      <c r="G304" s="24"/>
      <c r="H304" s="24"/>
    </row>
    <row r="305" spans="1:8" s="20" customFormat="1" x14ac:dyDescent="0.25">
      <c r="A305"/>
      <c r="B305" s="27"/>
      <c r="F305" s="21"/>
      <c r="G305" s="24"/>
      <c r="H305" s="24"/>
    </row>
    <row r="306" spans="1:8" s="20" customFormat="1" x14ac:dyDescent="0.25">
      <c r="A306"/>
      <c r="B306" s="27"/>
      <c r="F306" s="21"/>
      <c r="G306" s="24"/>
      <c r="H306" s="24"/>
    </row>
    <row r="307" spans="1:8" s="20" customFormat="1" x14ac:dyDescent="0.25">
      <c r="A307"/>
      <c r="B307" s="27"/>
      <c r="F307" s="21"/>
      <c r="G307" s="24"/>
      <c r="H307" s="24"/>
    </row>
    <row r="308" spans="1:8" s="20" customFormat="1" x14ac:dyDescent="0.25">
      <c r="A308"/>
      <c r="B308" s="27"/>
      <c r="F308" s="21"/>
      <c r="G308" s="24"/>
      <c r="H308" s="24"/>
    </row>
    <row r="309" spans="1:8" s="20" customFormat="1" x14ac:dyDescent="0.25">
      <c r="A309"/>
      <c r="B309" s="27"/>
      <c r="F309" s="21"/>
      <c r="G309" s="24"/>
      <c r="H309" s="24"/>
    </row>
    <row r="310" spans="1:8" s="20" customFormat="1" x14ac:dyDescent="0.25">
      <c r="A310"/>
      <c r="B310" s="27"/>
      <c r="F310" s="21"/>
      <c r="G310" s="24"/>
      <c r="H310" s="24"/>
    </row>
    <row r="311" spans="1:8" s="20" customFormat="1" x14ac:dyDescent="0.25">
      <c r="A311"/>
      <c r="B311" s="27"/>
      <c r="F311" s="21"/>
      <c r="G311" s="24"/>
      <c r="H311" s="24"/>
    </row>
    <row r="312" spans="1:8" s="20" customFormat="1" x14ac:dyDescent="0.25">
      <c r="A312"/>
      <c r="B312" s="27"/>
      <c r="F312" s="21"/>
      <c r="G312" s="24"/>
      <c r="H312" s="24"/>
    </row>
    <row r="313" spans="1:8" s="20" customFormat="1" x14ac:dyDescent="0.25">
      <c r="A313"/>
      <c r="B313" s="27"/>
      <c r="F313" s="21"/>
      <c r="G313" s="24"/>
      <c r="H313" s="24"/>
    </row>
    <row r="314" spans="1:8" s="20" customFormat="1" x14ac:dyDescent="0.25">
      <c r="A314"/>
      <c r="B314" s="27"/>
      <c r="F314" s="21"/>
      <c r="G314" s="24"/>
      <c r="H314" s="24"/>
    </row>
    <row r="315" spans="1:8" s="20" customFormat="1" x14ac:dyDescent="0.25">
      <c r="A315"/>
      <c r="B315" s="27"/>
      <c r="F315" s="21"/>
      <c r="G315" s="24"/>
      <c r="H315" s="24"/>
    </row>
    <row r="316" spans="1:8" s="20" customFormat="1" x14ac:dyDescent="0.25">
      <c r="A316"/>
      <c r="B316" s="27"/>
      <c r="F316" s="21"/>
      <c r="G316" s="24"/>
      <c r="H316" s="24"/>
    </row>
    <row r="317" spans="1:8" s="20" customFormat="1" x14ac:dyDescent="0.25">
      <c r="A317"/>
      <c r="B317" s="27"/>
      <c r="F317" s="21"/>
      <c r="G317" s="24"/>
      <c r="H317" s="24"/>
    </row>
    <row r="318" spans="1:8" s="20" customFormat="1" x14ac:dyDescent="0.25">
      <c r="A318"/>
      <c r="B318" s="27"/>
      <c r="F318" s="21"/>
      <c r="G318" s="24"/>
      <c r="H318" s="24"/>
    </row>
    <row r="319" spans="1:8" s="20" customFormat="1" x14ac:dyDescent="0.25">
      <c r="A319"/>
      <c r="B319" s="27"/>
      <c r="F319" s="21"/>
      <c r="G319" s="24"/>
      <c r="H319" s="24"/>
    </row>
    <row r="320" spans="1:8" s="20" customFormat="1" x14ac:dyDescent="0.25">
      <c r="A320"/>
      <c r="B320" s="27"/>
      <c r="F320" s="21"/>
      <c r="G320" s="24"/>
      <c r="H320" s="24"/>
    </row>
    <row r="321" spans="1:8" s="20" customFormat="1" x14ac:dyDescent="0.25">
      <c r="A321"/>
      <c r="B321" s="27"/>
      <c r="F321" s="21"/>
      <c r="G321" s="24"/>
      <c r="H321" s="24"/>
    </row>
    <row r="322" spans="1:8" s="20" customFormat="1" x14ac:dyDescent="0.25">
      <c r="A322"/>
      <c r="B322" s="27"/>
      <c r="F322" s="21"/>
      <c r="G322" s="24"/>
      <c r="H322" s="24"/>
    </row>
    <row r="323" spans="1:8" s="20" customFormat="1" x14ac:dyDescent="0.25">
      <c r="A323"/>
      <c r="B323" s="27"/>
      <c r="F323" s="21"/>
      <c r="G323" s="24"/>
      <c r="H323" s="24"/>
    </row>
    <row r="324" spans="1:8" s="20" customFormat="1" x14ac:dyDescent="0.25">
      <c r="A324"/>
      <c r="B324" s="27"/>
      <c r="F324" s="21"/>
      <c r="G324" s="24"/>
      <c r="H324" s="24"/>
    </row>
    <row r="325" spans="1:8" s="20" customFormat="1" x14ac:dyDescent="0.25">
      <c r="A325"/>
      <c r="B325" s="27"/>
      <c r="F325" s="21"/>
      <c r="G325" s="24"/>
      <c r="H325" s="24"/>
    </row>
    <row r="326" spans="1:8" s="20" customFormat="1" x14ac:dyDescent="0.25">
      <c r="A326"/>
      <c r="B326" s="27"/>
      <c r="F326" s="21"/>
      <c r="G326" s="24"/>
      <c r="H326" s="24"/>
    </row>
    <row r="327" spans="1:8" s="20" customFormat="1" x14ac:dyDescent="0.25">
      <c r="A327"/>
      <c r="B327" s="27"/>
      <c r="F327" s="21"/>
      <c r="G327" s="24"/>
      <c r="H327" s="24"/>
    </row>
    <row r="328" spans="1:8" s="20" customFormat="1" x14ac:dyDescent="0.25">
      <c r="A328"/>
      <c r="B328" s="27"/>
      <c r="F328" s="21"/>
      <c r="G328" s="24"/>
      <c r="H328" s="24"/>
    </row>
    <row r="329" spans="1:8" s="20" customFormat="1" x14ac:dyDescent="0.25">
      <c r="A329"/>
      <c r="B329" s="27"/>
      <c r="F329" s="21"/>
      <c r="G329" s="24"/>
      <c r="H329" s="24"/>
    </row>
    <row r="330" spans="1:8" s="20" customFormat="1" x14ac:dyDescent="0.25">
      <c r="A330"/>
      <c r="B330" s="27"/>
      <c r="F330" s="21"/>
      <c r="G330" s="24"/>
      <c r="H330" s="24"/>
    </row>
    <row r="331" spans="1:8" s="20" customFormat="1" x14ac:dyDescent="0.25">
      <c r="A331"/>
      <c r="B331" s="27"/>
      <c r="F331" s="21"/>
      <c r="G331" s="24"/>
      <c r="H331" s="24"/>
    </row>
    <row r="332" spans="1:8" s="20" customFormat="1" x14ac:dyDescent="0.25">
      <c r="A332"/>
      <c r="B332" s="27"/>
      <c r="F332" s="21"/>
      <c r="G332" s="24"/>
      <c r="H332" s="24"/>
    </row>
    <row r="333" spans="1:8" s="20" customFormat="1" x14ac:dyDescent="0.25">
      <c r="A333"/>
      <c r="B333" s="27"/>
      <c r="F333" s="21"/>
      <c r="G333" s="24"/>
      <c r="H333" s="24"/>
    </row>
    <row r="334" spans="1:8" s="20" customFormat="1" x14ac:dyDescent="0.25">
      <c r="A334"/>
      <c r="B334" s="27"/>
      <c r="F334" s="21"/>
      <c r="G334" s="24"/>
      <c r="H334" s="24"/>
    </row>
    <row r="335" spans="1:8" s="20" customFormat="1" x14ac:dyDescent="0.25">
      <c r="A335"/>
      <c r="B335" s="27"/>
      <c r="F335" s="21"/>
      <c r="G335" s="24"/>
      <c r="H335" s="24"/>
    </row>
    <row r="336" spans="1:8" s="20" customFormat="1" x14ac:dyDescent="0.25">
      <c r="A336"/>
      <c r="B336" s="27"/>
      <c r="F336" s="21"/>
      <c r="G336" s="24"/>
      <c r="H336" s="24"/>
    </row>
    <row r="337" spans="1:8" s="20" customFormat="1" x14ac:dyDescent="0.25">
      <c r="A337"/>
      <c r="B337" s="27"/>
      <c r="F337" s="21"/>
      <c r="G337" s="24"/>
      <c r="H337" s="24"/>
    </row>
    <row r="338" spans="1:8" s="20" customFormat="1" x14ac:dyDescent="0.25">
      <c r="A338"/>
      <c r="B338" s="27"/>
      <c r="F338" s="21"/>
      <c r="G338" s="24"/>
      <c r="H338" s="24"/>
    </row>
    <row r="339" spans="1:8" s="20" customFormat="1" x14ac:dyDescent="0.25">
      <c r="A339"/>
      <c r="B339" s="27"/>
      <c r="F339" s="21"/>
      <c r="G339" s="24"/>
      <c r="H339" s="24"/>
    </row>
    <row r="340" spans="1:8" s="20" customFormat="1" x14ac:dyDescent="0.25">
      <c r="A340"/>
      <c r="B340" s="27"/>
      <c r="F340" s="21"/>
      <c r="G340" s="24"/>
      <c r="H340" s="24"/>
    </row>
    <row r="341" spans="1:8" s="20" customFormat="1" x14ac:dyDescent="0.25">
      <c r="A341"/>
      <c r="B341" s="27"/>
      <c r="F341" s="21"/>
      <c r="G341" s="24"/>
      <c r="H341" s="24"/>
    </row>
    <row r="342" spans="1:8" s="20" customFormat="1" x14ac:dyDescent="0.25">
      <c r="A342"/>
      <c r="B342" s="27"/>
      <c r="F342" s="21"/>
      <c r="G342" s="24"/>
      <c r="H342" s="24"/>
    </row>
    <row r="343" spans="1:8" s="20" customFormat="1" x14ac:dyDescent="0.25">
      <c r="A343"/>
      <c r="B343" s="27"/>
      <c r="F343" s="21"/>
      <c r="G343" s="24"/>
      <c r="H343" s="24"/>
    </row>
    <row r="344" spans="1:8" s="20" customFormat="1" x14ac:dyDescent="0.25">
      <c r="A344"/>
      <c r="B344" s="27"/>
      <c r="F344" s="21"/>
      <c r="G344" s="24"/>
      <c r="H344" s="24"/>
    </row>
    <row r="345" spans="1:8" s="20" customFormat="1" x14ac:dyDescent="0.25">
      <c r="A345"/>
      <c r="B345" s="27"/>
      <c r="F345" s="21"/>
      <c r="G345" s="24"/>
      <c r="H345" s="24"/>
    </row>
    <row r="346" spans="1:8" s="20" customFormat="1" x14ac:dyDescent="0.25">
      <c r="A346"/>
      <c r="B346" s="27"/>
      <c r="F346" s="21"/>
      <c r="G346" s="24"/>
      <c r="H346" s="24"/>
    </row>
    <row r="347" spans="1:8" s="20" customFormat="1" x14ac:dyDescent="0.25">
      <c r="A347"/>
      <c r="B347" s="27"/>
      <c r="F347" s="21"/>
      <c r="G347" s="24"/>
      <c r="H347" s="24"/>
    </row>
    <row r="348" spans="1:8" s="20" customFormat="1" x14ac:dyDescent="0.25">
      <c r="A348"/>
      <c r="B348" s="27"/>
      <c r="F348" s="21"/>
      <c r="G348" s="24"/>
      <c r="H348" s="24"/>
    </row>
    <row r="349" spans="1:8" s="20" customFormat="1" x14ac:dyDescent="0.25">
      <c r="A349"/>
      <c r="B349" s="27"/>
      <c r="F349" s="21"/>
      <c r="G349" s="24"/>
      <c r="H349" s="24"/>
    </row>
    <row r="350" spans="1:8" s="20" customFormat="1" x14ac:dyDescent="0.25">
      <c r="A350"/>
      <c r="B350" s="27"/>
      <c r="F350" s="21"/>
      <c r="G350" s="24"/>
      <c r="H350" s="24"/>
    </row>
    <row r="351" spans="1:8" s="20" customFormat="1" x14ac:dyDescent="0.25">
      <c r="A351"/>
      <c r="B351" s="27"/>
      <c r="F351" s="21"/>
      <c r="G351" s="24"/>
      <c r="H351" s="24"/>
    </row>
    <row r="352" spans="1:8" s="20" customFormat="1" x14ac:dyDescent="0.25">
      <c r="A352"/>
      <c r="B352" s="27"/>
      <c r="F352" s="21"/>
      <c r="G352" s="24"/>
      <c r="H352" s="24"/>
    </row>
    <row r="353" spans="1:8" s="20" customFormat="1" x14ac:dyDescent="0.25">
      <c r="A353"/>
      <c r="B353" s="27"/>
      <c r="F353" s="21"/>
      <c r="G353" s="24"/>
      <c r="H353" s="24"/>
    </row>
    <row r="354" spans="1:8" s="20" customFormat="1" x14ac:dyDescent="0.25">
      <c r="A354"/>
      <c r="B354" s="27"/>
      <c r="F354" s="21"/>
      <c r="G354" s="24"/>
      <c r="H354" s="24"/>
    </row>
    <row r="355" spans="1:8" s="20" customFormat="1" x14ac:dyDescent="0.25">
      <c r="A355"/>
      <c r="B355" s="27"/>
      <c r="F355" s="21"/>
      <c r="G355" s="24"/>
      <c r="H355" s="24"/>
    </row>
    <row r="356" spans="1:8" s="20" customFormat="1" x14ac:dyDescent="0.25">
      <c r="A356"/>
      <c r="B356" s="27"/>
      <c r="F356" s="21"/>
      <c r="G356" s="24"/>
      <c r="H356" s="24"/>
    </row>
    <row r="357" spans="1:8" s="20" customFormat="1" x14ac:dyDescent="0.25">
      <c r="A357"/>
      <c r="B357" s="27"/>
      <c r="F357" s="21"/>
      <c r="G357" s="24"/>
      <c r="H357" s="24"/>
    </row>
    <row r="358" spans="1:8" s="20" customFormat="1" x14ac:dyDescent="0.25">
      <c r="A358"/>
      <c r="B358" s="27"/>
      <c r="F358" s="21"/>
      <c r="G358" s="24"/>
      <c r="H358" s="24"/>
    </row>
    <row r="359" spans="1:8" s="20" customFormat="1" x14ac:dyDescent="0.25">
      <c r="A359"/>
      <c r="B359" s="27"/>
      <c r="F359" s="21"/>
      <c r="G359" s="24"/>
      <c r="H359" s="24"/>
    </row>
    <row r="360" spans="1:8" s="20" customFormat="1" x14ac:dyDescent="0.25">
      <c r="A360"/>
      <c r="B360" s="27"/>
      <c r="F360" s="21"/>
      <c r="G360" s="24"/>
      <c r="H360" s="24"/>
    </row>
    <row r="361" spans="1:8" s="20" customFormat="1" x14ac:dyDescent="0.25">
      <c r="A361"/>
      <c r="B361" s="27"/>
      <c r="F361" s="21"/>
      <c r="G361" s="24"/>
      <c r="H361" s="24"/>
    </row>
    <row r="362" spans="1:8" s="20" customFormat="1" x14ac:dyDescent="0.25">
      <c r="A362"/>
      <c r="B362" s="27"/>
      <c r="F362" s="21"/>
      <c r="G362" s="24"/>
      <c r="H362" s="24"/>
    </row>
    <row r="363" spans="1:8" s="20" customFormat="1" x14ac:dyDescent="0.25">
      <c r="A363"/>
      <c r="B363" s="27"/>
      <c r="F363" s="21"/>
      <c r="G363" s="24"/>
      <c r="H363" s="24"/>
    </row>
    <row r="364" spans="1:8" s="20" customFormat="1" x14ac:dyDescent="0.25">
      <c r="A364"/>
      <c r="B364" s="27"/>
      <c r="F364" s="21"/>
      <c r="G364" s="24"/>
      <c r="H364" s="24"/>
    </row>
    <row r="365" spans="1:8" s="20" customFormat="1" x14ac:dyDescent="0.25">
      <c r="A365"/>
      <c r="B365" s="27"/>
      <c r="F365" s="21"/>
      <c r="G365" s="24"/>
      <c r="H365" s="24"/>
    </row>
    <row r="366" spans="1:8" s="20" customFormat="1" x14ac:dyDescent="0.25">
      <c r="A366"/>
      <c r="B366" s="27"/>
      <c r="F366" s="21"/>
      <c r="G366" s="24"/>
      <c r="H366" s="24"/>
    </row>
    <row r="367" spans="1:8" s="20" customFormat="1" x14ac:dyDescent="0.25">
      <c r="A367"/>
      <c r="B367" s="27"/>
      <c r="F367" s="21"/>
      <c r="G367" s="24"/>
      <c r="H367" s="24"/>
    </row>
    <row r="368" spans="1:8" s="20" customFormat="1" x14ac:dyDescent="0.25">
      <c r="A368"/>
      <c r="B368" s="27"/>
      <c r="F368" s="21"/>
      <c r="G368" s="24"/>
      <c r="H368" s="24"/>
    </row>
    <row r="369" spans="1:8" s="20" customFormat="1" x14ac:dyDescent="0.25">
      <c r="A369"/>
      <c r="B369" s="27"/>
      <c r="F369" s="21"/>
      <c r="G369" s="24"/>
      <c r="H369" s="24"/>
    </row>
    <row r="370" spans="1:8" s="20" customFormat="1" x14ac:dyDescent="0.25">
      <c r="A370"/>
      <c r="B370" s="27"/>
      <c r="F370" s="21"/>
      <c r="G370" s="24"/>
      <c r="H370" s="24"/>
    </row>
    <row r="371" spans="1:8" s="20" customFormat="1" x14ac:dyDescent="0.25">
      <c r="A371"/>
      <c r="B371" s="27"/>
      <c r="F371" s="21"/>
      <c r="G371" s="24"/>
      <c r="H371" s="24"/>
    </row>
    <row r="372" spans="1:8" s="20" customFormat="1" x14ac:dyDescent="0.25">
      <c r="A372"/>
      <c r="B372" s="27"/>
      <c r="F372" s="21"/>
      <c r="G372" s="24"/>
      <c r="H372" s="24"/>
    </row>
    <row r="373" spans="1:8" s="20" customFormat="1" x14ac:dyDescent="0.25">
      <c r="A373"/>
      <c r="B373" s="27"/>
      <c r="F373" s="21"/>
      <c r="G373" s="24"/>
      <c r="H373" s="24"/>
    </row>
    <row r="374" spans="1:8" s="20" customFormat="1" x14ac:dyDescent="0.25">
      <c r="A374"/>
      <c r="B374" s="27"/>
      <c r="F374" s="21"/>
      <c r="G374" s="24"/>
      <c r="H374" s="24"/>
    </row>
    <row r="375" spans="1:8" s="20" customFormat="1" x14ac:dyDescent="0.25">
      <c r="A375"/>
      <c r="B375" s="27"/>
      <c r="F375" s="21"/>
      <c r="G375" s="24"/>
      <c r="H375" s="24"/>
    </row>
    <row r="376" spans="1:8" s="20" customFormat="1" x14ac:dyDescent="0.25">
      <c r="A376"/>
      <c r="B376" s="27"/>
      <c r="F376" s="21"/>
      <c r="G376" s="24"/>
      <c r="H376" s="24"/>
    </row>
    <row r="377" spans="1:8" s="20" customFormat="1" x14ac:dyDescent="0.25">
      <c r="A377"/>
      <c r="B377" s="27"/>
      <c r="F377" s="21"/>
      <c r="G377" s="24"/>
      <c r="H377" s="24"/>
    </row>
    <row r="378" spans="1:8" s="20" customFormat="1" x14ac:dyDescent="0.25">
      <c r="A378"/>
      <c r="B378" s="27"/>
      <c r="F378" s="21"/>
      <c r="G378" s="24"/>
      <c r="H378" s="24"/>
    </row>
    <row r="379" spans="1:8" s="20" customFormat="1" x14ac:dyDescent="0.25">
      <c r="A379"/>
      <c r="B379" s="27"/>
      <c r="F379" s="21"/>
      <c r="G379" s="24"/>
      <c r="H379" s="24"/>
    </row>
    <row r="380" spans="1:8" s="20" customFormat="1" x14ac:dyDescent="0.25">
      <c r="A380"/>
      <c r="B380" s="27"/>
      <c r="F380" s="21"/>
      <c r="G380" s="24"/>
      <c r="H380" s="24"/>
    </row>
    <row r="381" spans="1:8" s="20" customFormat="1" x14ac:dyDescent="0.25">
      <c r="A381"/>
      <c r="B381" s="27"/>
      <c r="F381" s="21"/>
      <c r="G381" s="24"/>
      <c r="H381" s="24"/>
    </row>
    <row r="382" spans="1:8" s="20" customFormat="1" x14ac:dyDescent="0.25">
      <c r="A382"/>
      <c r="B382" s="27"/>
      <c r="F382" s="21"/>
      <c r="G382" s="24"/>
      <c r="H382" s="24"/>
    </row>
    <row r="383" spans="1:8" s="20" customFormat="1" x14ac:dyDescent="0.25">
      <c r="A383"/>
      <c r="B383" s="27"/>
      <c r="F383" s="21"/>
      <c r="G383" s="24"/>
      <c r="H383" s="24"/>
    </row>
    <row r="384" spans="1:8" s="20" customFormat="1" x14ac:dyDescent="0.25">
      <c r="A384"/>
      <c r="B384" s="27"/>
      <c r="F384" s="21"/>
      <c r="G384" s="24"/>
      <c r="H384" s="24"/>
    </row>
    <row r="385" spans="1:8" s="20" customFormat="1" x14ac:dyDescent="0.25">
      <c r="A385"/>
      <c r="B385" s="27"/>
      <c r="F385" s="21"/>
      <c r="G385" s="24"/>
      <c r="H385" s="24"/>
    </row>
    <row r="386" spans="1:8" s="20" customFormat="1" x14ac:dyDescent="0.25">
      <c r="A386"/>
      <c r="B386" s="27"/>
      <c r="F386" s="21"/>
      <c r="G386" s="24"/>
      <c r="H386" s="24"/>
    </row>
    <row r="387" spans="1:8" s="20" customFormat="1" x14ac:dyDescent="0.25">
      <c r="A387"/>
      <c r="B387" s="27"/>
      <c r="F387" s="21"/>
      <c r="G387" s="24"/>
      <c r="H387" s="24"/>
    </row>
    <row r="388" spans="1:8" s="20" customFormat="1" x14ac:dyDescent="0.25">
      <c r="A388"/>
      <c r="B388" s="27"/>
      <c r="F388" s="21"/>
      <c r="G388" s="24"/>
      <c r="H388" s="24"/>
    </row>
    <row r="389" spans="1:8" s="20" customFormat="1" x14ac:dyDescent="0.25">
      <c r="A389"/>
      <c r="B389" s="27"/>
      <c r="F389" s="21"/>
      <c r="G389" s="24"/>
      <c r="H389" s="24"/>
    </row>
    <row r="390" spans="1:8" s="20" customFormat="1" x14ac:dyDescent="0.25">
      <c r="A390"/>
      <c r="B390" s="27"/>
      <c r="F390" s="21"/>
      <c r="G390" s="24"/>
      <c r="H390" s="24"/>
    </row>
    <row r="391" spans="1:8" s="20" customFormat="1" x14ac:dyDescent="0.25">
      <c r="A391"/>
      <c r="B391" s="27"/>
      <c r="F391" s="21"/>
      <c r="G391" s="24"/>
      <c r="H391" s="24"/>
    </row>
    <row r="392" spans="1:8" s="20" customFormat="1" x14ac:dyDescent="0.25">
      <c r="A392"/>
      <c r="B392" s="27"/>
      <c r="F392" s="21"/>
      <c r="G392" s="24"/>
      <c r="H392" s="24"/>
    </row>
    <row r="393" spans="1:8" s="20" customFormat="1" x14ac:dyDescent="0.25">
      <c r="A393"/>
      <c r="B393" s="27"/>
      <c r="F393" s="21"/>
      <c r="G393" s="24"/>
      <c r="H393" s="24"/>
    </row>
    <row r="394" spans="1:8" s="20" customFormat="1" x14ac:dyDescent="0.25">
      <c r="A394"/>
      <c r="B394" s="27"/>
      <c r="F394" s="21"/>
      <c r="G394" s="24"/>
      <c r="H394" s="24"/>
    </row>
    <row r="395" spans="1:8" s="20" customFormat="1" x14ac:dyDescent="0.25">
      <c r="A395"/>
      <c r="B395" s="27"/>
      <c r="F395" s="21"/>
      <c r="G395" s="24"/>
      <c r="H395" s="24"/>
    </row>
    <row r="396" spans="1:8" s="20" customFormat="1" x14ac:dyDescent="0.25">
      <c r="A396"/>
      <c r="B396" s="27"/>
      <c r="F396" s="21"/>
      <c r="G396" s="24"/>
      <c r="H396" s="24"/>
    </row>
    <row r="397" spans="1:8" s="20" customFormat="1" x14ac:dyDescent="0.25">
      <c r="A397"/>
      <c r="B397" s="27"/>
      <c r="F397" s="21"/>
      <c r="G397" s="24"/>
      <c r="H397" s="24"/>
    </row>
    <row r="398" spans="1:8" s="20" customFormat="1" x14ac:dyDescent="0.25">
      <c r="A398"/>
      <c r="B398" s="27"/>
      <c r="F398" s="21"/>
      <c r="G398" s="24"/>
      <c r="H398" s="24"/>
    </row>
    <row r="399" spans="1:8" s="20" customFormat="1" x14ac:dyDescent="0.25">
      <c r="A399"/>
      <c r="B399" s="27"/>
      <c r="F399" s="21"/>
      <c r="G399" s="24"/>
      <c r="H399" s="24"/>
    </row>
    <row r="400" spans="1:8" s="20" customFormat="1" x14ac:dyDescent="0.25">
      <c r="A400"/>
      <c r="B400" s="27"/>
      <c r="F400" s="21"/>
      <c r="G400" s="24"/>
      <c r="H400" s="24"/>
    </row>
    <row r="401" spans="1:8" s="20" customFormat="1" x14ac:dyDescent="0.25">
      <c r="A401"/>
      <c r="B401" s="27"/>
      <c r="F401" s="21"/>
      <c r="G401" s="24"/>
      <c r="H401" s="24"/>
    </row>
    <row r="402" spans="1:8" s="20" customFormat="1" x14ac:dyDescent="0.25">
      <c r="A402"/>
      <c r="B402" s="27"/>
      <c r="F402" s="21"/>
      <c r="G402" s="24"/>
      <c r="H402" s="24"/>
    </row>
    <row r="403" spans="1:8" s="20" customFormat="1" x14ac:dyDescent="0.25">
      <c r="A403"/>
      <c r="B403" s="27"/>
      <c r="F403" s="21"/>
      <c r="G403" s="24"/>
      <c r="H403" s="24"/>
    </row>
    <row r="404" spans="1:8" s="20" customFormat="1" x14ac:dyDescent="0.25">
      <c r="A404"/>
      <c r="B404" s="27"/>
      <c r="F404" s="21"/>
      <c r="G404" s="24"/>
      <c r="H404" s="24"/>
    </row>
    <row r="405" spans="1:8" s="20" customFormat="1" x14ac:dyDescent="0.25">
      <c r="A405"/>
      <c r="B405" s="27"/>
      <c r="F405" s="21"/>
      <c r="G405" s="24"/>
      <c r="H405" s="24"/>
    </row>
    <row r="406" spans="1:8" s="20" customFormat="1" x14ac:dyDescent="0.25">
      <c r="A406"/>
      <c r="B406" s="27"/>
      <c r="F406" s="21"/>
      <c r="G406" s="24"/>
      <c r="H406" s="24"/>
    </row>
    <row r="407" spans="1:8" s="20" customFormat="1" x14ac:dyDescent="0.25">
      <c r="A407"/>
      <c r="B407" s="27"/>
      <c r="F407" s="21"/>
      <c r="G407" s="24"/>
      <c r="H407" s="24"/>
    </row>
    <row r="408" spans="1:8" s="20" customFormat="1" x14ac:dyDescent="0.25">
      <c r="A408"/>
      <c r="B408" s="27"/>
      <c r="F408" s="21"/>
      <c r="G408" s="24"/>
      <c r="H408" s="24"/>
    </row>
    <row r="409" spans="1:8" s="20" customFormat="1" x14ac:dyDescent="0.25">
      <c r="A409"/>
      <c r="B409" s="27"/>
      <c r="F409" s="21"/>
      <c r="G409" s="24"/>
      <c r="H409" s="24"/>
    </row>
    <row r="410" spans="1:8" s="20" customFormat="1" x14ac:dyDescent="0.25">
      <c r="A410"/>
      <c r="B410" s="27"/>
      <c r="F410" s="21"/>
      <c r="G410" s="24"/>
      <c r="H410" s="24"/>
    </row>
    <row r="411" spans="1:8" s="20" customFormat="1" x14ac:dyDescent="0.25">
      <c r="A411"/>
      <c r="B411" s="27"/>
      <c r="F411" s="21"/>
      <c r="G411" s="24"/>
      <c r="H411" s="24"/>
    </row>
    <row r="412" spans="1:8" s="20" customFormat="1" x14ac:dyDescent="0.25">
      <c r="A412"/>
      <c r="B412" s="27"/>
      <c r="F412" s="21"/>
      <c r="G412" s="24"/>
      <c r="H412" s="24"/>
    </row>
    <row r="413" spans="1:8" s="20" customFormat="1" x14ac:dyDescent="0.25">
      <c r="A413"/>
      <c r="B413" s="27"/>
      <c r="F413" s="21"/>
      <c r="G413" s="24"/>
      <c r="H413" s="24"/>
    </row>
    <row r="414" spans="1:8" s="20" customFormat="1" x14ac:dyDescent="0.25">
      <c r="A414"/>
      <c r="B414" s="27"/>
      <c r="F414" s="21"/>
      <c r="G414" s="24"/>
      <c r="H414" s="24"/>
    </row>
    <row r="415" spans="1:8" s="20" customFormat="1" x14ac:dyDescent="0.25">
      <c r="A415"/>
      <c r="B415" s="27"/>
      <c r="F415" s="21"/>
      <c r="G415" s="24"/>
      <c r="H415" s="24"/>
    </row>
    <row r="416" spans="1:8" s="20" customFormat="1" x14ac:dyDescent="0.25">
      <c r="A416"/>
      <c r="B416" s="27"/>
      <c r="F416" s="21"/>
      <c r="G416" s="24"/>
      <c r="H416" s="24"/>
    </row>
    <row r="417" spans="1:8" s="20" customFormat="1" x14ac:dyDescent="0.25">
      <c r="A417"/>
      <c r="B417" s="27"/>
      <c r="F417" s="21"/>
      <c r="G417" s="24"/>
      <c r="H417" s="24"/>
    </row>
    <row r="418" spans="1:8" s="20" customFormat="1" x14ac:dyDescent="0.25">
      <c r="A418"/>
      <c r="B418" s="27"/>
      <c r="F418" s="21"/>
      <c r="G418" s="24"/>
      <c r="H418" s="24"/>
    </row>
    <row r="419" spans="1:8" s="20" customFormat="1" x14ac:dyDescent="0.25">
      <c r="A419"/>
      <c r="B419" s="27"/>
      <c r="F419" s="21"/>
      <c r="G419" s="24"/>
      <c r="H419" s="24"/>
    </row>
    <row r="420" spans="1:8" s="20" customFormat="1" x14ac:dyDescent="0.25">
      <c r="A420"/>
      <c r="B420" s="27"/>
      <c r="F420" s="21"/>
      <c r="G420" s="24"/>
      <c r="H420" s="24"/>
    </row>
    <row r="421" spans="1:8" s="20" customFormat="1" x14ac:dyDescent="0.25">
      <c r="A421"/>
      <c r="B421" s="27"/>
      <c r="F421" s="21"/>
      <c r="G421" s="24"/>
      <c r="H421" s="24"/>
    </row>
    <row r="422" spans="1:8" s="20" customFormat="1" x14ac:dyDescent="0.25">
      <c r="A422"/>
      <c r="B422" s="27"/>
      <c r="F422" s="21"/>
      <c r="G422" s="24"/>
      <c r="H422" s="24"/>
    </row>
    <row r="423" spans="1:8" s="20" customFormat="1" x14ac:dyDescent="0.25">
      <c r="A423"/>
      <c r="B423" s="27"/>
      <c r="F423" s="21"/>
      <c r="G423" s="24"/>
      <c r="H423" s="24"/>
    </row>
    <row r="424" spans="1:8" s="20" customFormat="1" x14ac:dyDescent="0.25">
      <c r="A424"/>
      <c r="B424" s="27"/>
      <c r="F424" s="21"/>
      <c r="G424" s="24"/>
      <c r="H424" s="24"/>
    </row>
    <row r="425" spans="1:8" s="20" customFormat="1" x14ac:dyDescent="0.25">
      <c r="A425"/>
      <c r="B425" s="27"/>
      <c r="F425" s="21"/>
      <c r="G425" s="24"/>
      <c r="H425" s="24"/>
    </row>
    <row r="426" spans="1:8" s="20" customFormat="1" x14ac:dyDescent="0.25">
      <c r="A426"/>
      <c r="B426" s="27"/>
      <c r="F426" s="21"/>
      <c r="G426" s="24"/>
      <c r="H426" s="24"/>
    </row>
    <row r="427" spans="1:8" s="20" customFormat="1" x14ac:dyDescent="0.25">
      <c r="A427"/>
      <c r="B427" s="27"/>
      <c r="F427" s="21"/>
      <c r="G427" s="24"/>
      <c r="H427" s="24"/>
    </row>
    <row r="428" spans="1:8" s="20" customFormat="1" x14ac:dyDescent="0.25">
      <c r="A428"/>
      <c r="B428" s="27"/>
      <c r="F428" s="21"/>
      <c r="G428" s="24"/>
      <c r="H428" s="24"/>
    </row>
    <row r="429" spans="1:8" s="20" customFormat="1" x14ac:dyDescent="0.25">
      <c r="A429"/>
      <c r="B429" s="27"/>
      <c r="F429" s="21"/>
      <c r="G429" s="24"/>
      <c r="H429" s="24"/>
    </row>
    <row r="430" spans="1:8" s="20" customFormat="1" x14ac:dyDescent="0.25">
      <c r="A430"/>
      <c r="B430" s="27"/>
      <c r="F430" s="21"/>
      <c r="G430" s="24"/>
      <c r="H430" s="24"/>
    </row>
    <row r="431" spans="1:8" s="20" customFormat="1" x14ac:dyDescent="0.25">
      <c r="A431"/>
      <c r="B431" s="27"/>
      <c r="F431" s="21"/>
      <c r="G431" s="24"/>
      <c r="H431" s="24"/>
    </row>
    <row r="432" spans="1:8" s="20" customFormat="1" x14ac:dyDescent="0.25">
      <c r="A432"/>
      <c r="B432" s="27"/>
      <c r="F432" s="21"/>
      <c r="G432" s="24"/>
      <c r="H432" s="24"/>
    </row>
    <row r="433" spans="1:8" s="20" customFormat="1" x14ac:dyDescent="0.25">
      <c r="A433"/>
      <c r="B433" s="27"/>
      <c r="F433" s="21"/>
      <c r="G433" s="24"/>
      <c r="H433" s="24"/>
    </row>
    <row r="434" spans="1:8" s="20" customFormat="1" x14ac:dyDescent="0.25">
      <c r="A434"/>
      <c r="B434" s="27"/>
      <c r="F434" s="21"/>
      <c r="G434" s="24"/>
      <c r="H434" s="24"/>
    </row>
    <row r="435" spans="1:8" s="20" customFormat="1" x14ac:dyDescent="0.25">
      <c r="A435"/>
      <c r="B435" s="27"/>
      <c r="F435" s="21"/>
      <c r="G435" s="24"/>
      <c r="H435" s="24"/>
    </row>
    <row r="436" spans="1:8" s="20" customFormat="1" x14ac:dyDescent="0.25">
      <c r="A436"/>
      <c r="B436" s="27"/>
      <c r="F436" s="21"/>
      <c r="G436" s="24"/>
      <c r="H436" s="24"/>
    </row>
    <row r="437" spans="1:8" s="20" customFormat="1" x14ac:dyDescent="0.25">
      <c r="A437"/>
      <c r="B437" s="27"/>
      <c r="F437" s="21"/>
      <c r="G437" s="24"/>
      <c r="H437" s="24"/>
    </row>
    <row r="438" spans="1:8" s="20" customFormat="1" x14ac:dyDescent="0.25">
      <c r="A438"/>
      <c r="B438" s="27"/>
      <c r="F438" s="21"/>
      <c r="G438" s="24"/>
      <c r="H438" s="24"/>
    </row>
    <row r="439" spans="1:8" s="20" customFormat="1" x14ac:dyDescent="0.25">
      <c r="A439"/>
      <c r="B439" s="27"/>
      <c r="F439" s="21"/>
      <c r="G439" s="24"/>
      <c r="H439" s="24"/>
    </row>
    <row r="440" spans="1:8" s="20" customFormat="1" x14ac:dyDescent="0.25">
      <c r="A440"/>
      <c r="B440" s="27"/>
      <c r="F440" s="21"/>
      <c r="G440" s="24"/>
      <c r="H440" s="24"/>
    </row>
    <row r="441" spans="1:8" s="20" customFormat="1" x14ac:dyDescent="0.25">
      <c r="A441"/>
      <c r="B441" s="27"/>
      <c r="F441" s="21"/>
      <c r="G441" s="24"/>
      <c r="H441" s="24"/>
    </row>
    <row r="442" spans="1:8" s="20" customFormat="1" x14ac:dyDescent="0.25">
      <c r="A442"/>
      <c r="B442" s="27"/>
      <c r="F442" s="21"/>
      <c r="G442" s="24"/>
      <c r="H442" s="24"/>
    </row>
    <row r="443" spans="1:8" s="20" customFormat="1" x14ac:dyDescent="0.25">
      <c r="A443"/>
      <c r="B443" s="27"/>
      <c r="F443" s="21"/>
      <c r="G443" s="24"/>
      <c r="H443" s="24"/>
    </row>
    <row r="444" spans="1:8" s="20" customFormat="1" x14ac:dyDescent="0.25">
      <c r="A444"/>
      <c r="B444" s="27"/>
      <c r="F444" s="21"/>
      <c r="G444" s="24"/>
      <c r="H444" s="24"/>
    </row>
    <row r="445" spans="1:8" s="20" customFormat="1" x14ac:dyDescent="0.25">
      <c r="A445"/>
      <c r="B445" s="27"/>
      <c r="F445" s="21"/>
      <c r="G445" s="24"/>
      <c r="H445" s="24"/>
    </row>
    <row r="446" spans="1:8" s="20" customFormat="1" x14ac:dyDescent="0.25">
      <c r="A446"/>
      <c r="B446" s="27"/>
      <c r="F446" s="21"/>
      <c r="G446" s="24"/>
      <c r="H446" s="24"/>
    </row>
    <row r="447" spans="1:8" s="20" customFormat="1" x14ac:dyDescent="0.25">
      <c r="A447"/>
      <c r="B447" s="27"/>
      <c r="F447" s="21"/>
      <c r="G447" s="24"/>
      <c r="H447" s="24"/>
    </row>
    <row r="448" spans="1:8" s="20" customFormat="1" x14ac:dyDescent="0.25">
      <c r="A448"/>
      <c r="B448" s="27"/>
      <c r="F448" s="21"/>
      <c r="G448" s="24"/>
      <c r="H448" s="24"/>
    </row>
    <row r="449" spans="1:8" s="20" customFormat="1" x14ac:dyDescent="0.25">
      <c r="A449"/>
      <c r="B449" s="27"/>
      <c r="F449" s="21"/>
      <c r="G449" s="24"/>
      <c r="H449" s="24"/>
    </row>
    <row r="450" spans="1:8" s="20" customFormat="1" x14ac:dyDescent="0.25">
      <c r="A450"/>
      <c r="B450" s="27"/>
      <c r="F450" s="21"/>
      <c r="G450" s="24"/>
      <c r="H450" s="24"/>
    </row>
    <row r="451" spans="1:8" s="20" customFormat="1" x14ac:dyDescent="0.25">
      <c r="A451"/>
      <c r="B451" s="27"/>
      <c r="F451" s="21"/>
      <c r="G451" s="24"/>
      <c r="H451" s="24"/>
    </row>
    <row r="452" spans="1:8" s="20" customFormat="1" x14ac:dyDescent="0.25">
      <c r="A452"/>
      <c r="B452" s="27"/>
      <c r="F452" s="21"/>
      <c r="G452" s="24"/>
      <c r="H452" s="24"/>
    </row>
    <row r="453" spans="1:8" s="20" customFormat="1" x14ac:dyDescent="0.25">
      <c r="A453"/>
      <c r="B453" s="27"/>
      <c r="F453" s="21"/>
      <c r="G453" s="24"/>
      <c r="H453" s="24"/>
    </row>
    <row r="454" spans="1:8" s="20" customFormat="1" x14ac:dyDescent="0.25">
      <c r="A454"/>
      <c r="B454" s="27"/>
      <c r="F454" s="21"/>
      <c r="G454" s="24"/>
      <c r="H454" s="24"/>
    </row>
    <row r="455" spans="1:8" s="20" customFormat="1" x14ac:dyDescent="0.25">
      <c r="A455"/>
      <c r="B455" s="27"/>
      <c r="F455" s="21"/>
      <c r="G455" s="24"/>
      <c r="H455" s="24"/>
    </row>
    <row r="456" spans="1:8" s="20" customFormat="1" x14ac:dyDescent="0.25">
      <c r="A456"/>
      <c r="B456" s="27"/>
      <c r="F456" s="21"/>
      <c r="G456" s="24"/>
      <c r="H456" s="24"/>
    </row>
    <row r="457" spans="1:8" s="20" customFormat="1" x14ac:dyDescent="0.25">
      <c r="A457"/>
      <c r="B457" s="27"/>
      <c r="F457" s="21"/>
      <c r="G457" s="24"/>
      <c r="H457" s="24"/>
    </row>
    <row r="458" spans="1:8" s="20" customFormat="1" x14ac:dyDescent="0.25">
      <c r="A458"/>
      <c r="B458" s="27"/>
      <c r="F458" s="21"/>
      <c r="G458" s="24"/>
      <c r="H458" s="24"/>
    </row>
    <row r="459" spans="1:8" s="20" customFormat="1" x14ac:dyDescent="0.25">
      <c r="A459"/>
      <c r="B459" s="27"/>
      <c r="F459" s="21"/>
      <c r="G459" s="24"/>
      <c r="H459" s="24"/>
    </row>
    <row r="460" spans="1:8" s="20" customFormat="1" x14ac:dyDescent="0.25">
      <c r="A460"/>
      <c r="B460" s="27"/>
      <c r="F460" s="21"/>
      <c r="G460" s="24"/>
      <c r="H460" s="24"/>
    </row>
    <row r="461" spans="1:8" s="20" customFormat="1" x14ac:dyDescent="0.25">
      <c r="A461"/>
      <c r="B461" s="27"/>
      <c r="F461" s="21"/>
      <c r="G461" s="24"/>
      <c r="H461" s="24"/>
    </row>
    <row r="462" spans="1:8" s="20" customFormat="1" x14ac:dyDescent="0.25">
      <c r="A462"/>
      <c r="B462" s="27"/>
      <c r="F462" s="21"/>
      <c r="G462" s="24"/>
      <c r="H462" s="24"/>
    </row>
    <row r="463" spans="1:8" s="20" customFormat="1" x14ac:dyDescent="0.25">
      <c r="A463"/>
      <c r="B463" s="27"/>
      <c r="F463" s="21"/>
      <c r="G463" s="24"/>
      <c r="H463" s="24"/>
    </row>
    <row r="464" spans="1:8" s="20" customFormat="1" x14ac:dyDescent="0.25">
      <c r="A464"/>
      <c r="B464" s="27"/>
      <c r="F464" s="21"/>
      <c r="G464" s="24"/>
      <c r="H464" s="24"/>
    </row>
    <row r="465" spans="1:8" s="20" customFormat="1" x14ac:dyDescent="0.25">
      <c r="A465"/>
      <c r="B465" s="27"/>
      <c r="F465" s="21"/>
      <c r="G465" s="24"/>
      <c r="H465" s="24"/>
    </row>
    <row r="466" spans="1:8" s="20" customFormat="1" x14ac:dyDescent="0.25">
      <c r="A466"/>
      <c r="B466" s="27"/>
      <c r="F466" s="21"/>
      <c r="G466" s="24"/>
      <c r="H466" s="24"/>
    </row>
    <row r="467" spans="1:8" s="20" customFormat="1" x14ac:dyDescent="0.25">
      <c r="A467"/>
      <c r="B467" s="27"/>
      <c r="F467" s="21"/>
      <c r="G467" s="24"/>
      <c r="H467" s="24"/>
    </row>
    <row r="468" spans="1:8" s="20" customFormat="1" x14ac:dyDescent="0.25">
      <c r="A468"/>
      <c r="B468" s="27"/>
      <c r="F468" s="21"/>
      <c r="G468" s="24"/>
      <c r="H468" s="24"/>
    </row>
    <row r="469" spans="1:8" s="20" customFormat="1" x14ac:dyDescent="0.25">
      <c r="A469"/>
      <c r="B469" s="27"/>
      <c r="F469" s="21"/>
      <c r="G469" s="24"/>
      <c r="H469" s="24"/>
    </row>
    <row r="470" spans="1:8" s="20" customFormat="1" x14ac:dyDescent="0.25">
      <c r="A470"/>
      <c r="B470" s="27"/>
      <c r="F470" s="21"/>
      <c r="G470" s="24"/>
      <c r="H470" s="24"/>
    </row>
    <row r="471" spans="1:8" s="20" customFormat="1" x14ac:dyDescent="0.25">
      <c r="A471"/>
      <c r="B471" s="27"/>
      <c r="F471" s="21"/>
      <c r="G471" s="24"/>
      <c r="H471" s="24"/>
    </row>
    <row r="472" spans="1:8" s="20" customFormat="1" x14ac:dyDescent="0.25">
      <c r="A472"/>
      <c r="B472" s="27"/>
      <c r="F472" s="21"/>
      <c r="G472" s="24"/>
      <c r="H472" s="24"/>
    </row>
    <row r="473" spans="1:8" s="20" customFormat="1" x14ac:dyDescent="0.25">
      <c r="A473"/>
      <c r="B473" s="27"/>
      <c r="F473" s="21"/>
      <c r="G473" s="24"/>
      <c r="H473" s="24"/>
    </row>
    <row r="474" spans="1:8" s="20" customFormat="1" x14ac:dyDescent="0.25">
      <c r="A474"/>
      <c r="B474" s="27"/>
      <c r="F474" s="21"/>
      <c r="G474" s="24"/>
      <c r="H474" s="24"/>
    </row>
    <row r="475" spans="1:8" s="20" customFormat="1" x14ac:dyDescent="0.25">
      <c r="A475"/>
      <c r="B475" s="27"/>
      <c r="F475" s="21"/>
      <c r="G475" s="24"/>
      <c r="H475" s="24"/>
    </row>
    <row r="476" spans="1:8" s="20" customFormat="1" x14ac:dyDescent="0.25">
      <c r="A476"/>
      <c r="B476" s="27"/>
      <c r="F476" s="21"/>
      <c r="G476" s="24"/>
      <c r="H476" s="24"/>
    </row>
    <row r="477" spans="1:8" s="20" customFormat="1" x14ac:dyDescent="0.25">
      <c r="A477"/>
      <c r="B477" s="27"/>
      <c r="F477" s="21"/>
      <c r="G477" s="24"/>
      <c r="H477" s="24"/>
    </row>
    <row r="478" spans="1:8" s="20" customFormat="1" x14ac:dyDescent="0.25">
      <c r="A478"/>
      <c r="B478" s="27"/>
      <c r="F478" s="21"/>
      <c r="G478" s="24"/>
      <c r="H478" s="24"/>
    </row>
    <row r="479" spans="1:8" s="20" customFormat="1" x14ac:dyDescent="0.25">
      <c r="A479"/>
      <c r="B479" s="27"/>
      <c r="F479" s="21"/>
      <c r="G479" s="24"/>
      <c r="H479" s="24"/>
    </row>
    <row r="480" spans="1:8" s="20" customFormat="1" x14ac:dyDescent="0.25">
      <c r="A480"/>
      <c r="B480" s="27"/>
      <c r="F480" s="21"/>
      <c r="G480" s="24"/>
      <c r="H480" s="24"/>
    </row>
    <row r="481" spans="1:8" s="20" customFormat="1" x14ac:dyDescent="0.25">
      <c r="A481"/>
      <c r="B481" s="27"/>
      <c r="F481" s="21"/>
      <c r="G481" s="24"/>
      <c r="H481" s="24"/>
    </row>
    <row r="482" spans="1:8" s="20" customFormat="1" x14ac:dyDescent="0.25">
      <c r="A482"/>
      <c r="B482" s="27"/>
      <c r="F482" s="21"/>
      <c r="G482" s="24"/>
      <c r="H482" s="24"/>
    </row>
    <row r="483" spans="1:8" s="20" customFormat="1" x14ac:dyDescent="0.25">
      <c r="A483"/>
      <c r="B483" s="27"/>
      <c r="F483" s="21"/>
      <c r="G483" s="24"/>
      <c r="H483" s="24"/>
    </row>
    <row r="484" spans="1:8" s="20" customFormat="1" x14ac:dyDescent="0.25">
      <c r="A484"/>
      <c r="B484" s="27"/>
      <c r="F484" s="21"/>
      <c r="G484" s="24"/>
      <c r="H484" s="24"/>
    </row>
    <row r="485" spans="1:8" s="20" customFormat="1" x14ac:dyDescent="0.25">
      <c r="A485"/>
      <c r="B485" s="27"/>
      <c r="F485" s="21"/>
      <c r="G485" s="24"/>
      <c r="H485" s="24"/>
    </row>
    <row r="486" spans="1:8" s="20" customFormat="1" x14ac:dyDescent="0.25">
      <c r="A486"/>
      <c r="B486" s="27"/>
      <c r="F486" s="21"/>
      <c r="G486" s="24"/>
      <c r="H486" s="24"/>
    </row>
    <row r="487" spans="1:8" s="20" customFormat="1" x14ac:dyDescent="0.25">
      <c r="A487"/>
      <c r="B487" s="27"/>
      <c r="F487" s="21"/>
      <c r="G487" s="24"/>
      <c r="H487" s="24"/>
    </row>
    <row r="488" spans="1:8" s="20" customFormat="1" x14ac:dyDescent="0.25">
      <c r="A488"/>
      <c r="B488" s="27"/>
      <c r="F488" s="21"/>
      <c r="G488" s="24"/>
      <c r="H488" s="24"/>
    </row>
    <row r="489" spans="1:8" s="20" customFormat="1" x14ac:dyDescent="0.25">
      <c r="A489"/>
      <c r="B489" s="27"/>
      <c r="F489" s="21"/>
      <c r="G489" s="24"/>
      <c r="H489" s="24"/>
    </row>
    <row r="490" spans="1:8" s="20" customFormat="1" x14ac:dyDescent="0.25">
      <c r="A490"/>
      <c r="B490" s="27"/>
      <c r="F490" s="21"/>
      <c r="G490" s="24"/>
      <c r="H490" s="24"/>
    </row>
    <row r="491" spans="1:8" s="20" customFormat="1" x14ac:dyDescent="0.25">
      <c r="A491"/>
      <c r="B491" s="27"/>
      <c r="F491" s="21"/>
      <c r="G491" s="24"/>
      <c r="H491" s="24"/>
    </row>
    <row r="492" spans="1:8" s="20" customFormat="1" x14ac:dyDescent="0.25">
      <c r="A492"/>
      <c r="B492" s="27"/>
      <c r="F492" s="21"/>
      <c r="G492" s="24"/>
      <c r="H492" s="24"/>
    </row>
    <row r="493" spans="1:8" s="20" customFormat="1" x14ac:dyDescent="0.25">
      <c r="A493"/>
      <c r="B493" s="27"/>
      <c r="F493" s="21"/>
      <c r="G493" s="24"/>
      <c r="H493" s="24"/>
    </row>
    <row r="494" spans="1:8" s="20" customFormat="1" x14ac:dyDescent="0.25">
      <c r="A494"/>
      <c r="B494" s="27"/>
      <c r="F494" s="21"/>
      <c r="G494" s="24"/>
      <c r="H494" s="24"/>
    </row>
    <row r="495" spans="1:8" s="20" customFormat="1" x14ac:dyDescent="0.25">
      <c r="A495"/>
      <c r="B495" s="27"/>
      <c r="F495" s="21"/>
      <c r="G495" s="24"/>
      <c r="H495" s="24"/>
    </row>
    <row r="496" spans="1:8" s="20" customFormat="1" x14ac:dyDescent="0.25">
      <c r="A496"/>
      <c r="B496" s="27"/>
      <c r="F496" s="21"/>
      <c r="G496" s="24"/>
      <c r="H496" s="24"/>
    </row>
    <row r="497" spans="1:8" s="20" customFormat="1" x14ac:dyDescent="0.25">
      <c r="A497"/>
      <c r="B497" s="27"/>
      <c r="F497" s="21"/>
      <c r="G497" s="24"/>
      <c r="H497" s="24"/>
    </row>
    <row r="498" spans="1:8" s="20" customFormat="1" x14ac:dyDescent="0.25">
      <c r="A498"/>
      <c r="B498" s="27"/>
      <c r="F498" s="21"/>
      <c r="G498" s="24"/>
      <c r="H498" s="24"/>
    </row>
    <row r="499" spans="1:8" s="20" customFormat="1" x14ac:dyDescent="0.25">
      <c r="A499"/>
      <c r="B499" s="27"/>
      <c r="F499" s="21"/>
      <c r="G499" s="24"/>
      <c r="H499" s="24"/>
    </row>
    <row r="500" spans="1:8" s="20" customFormat="1" x14ac:dyDescent="0.25">
      <c r="A500"/>
      <c r="B500" s="27"/>
      <c r="F500" s="21"/>
      <c r="G500" s="24"/>
      <c r="H500" s="24"/>
    </row>
    <row r="501" spans="1:8" s="20" customFormat="1" x14ac:dyDescent="0.25">
      <c r="A501"/>
      <c r="B501" s="27"/>
      <c r="F501" s="21"/>
      <c r="G501" s="24"/>
      <c r="H501" s="24"/>
    </row>
    <row r="502" spans="1:8" s="20" customFormat="1" x14ac:dyDescent="0.25">
      <c r="A502"/>
      <c r="B502" s="27"/>
      <c r="F502" s="21"/>
      <c r="G502" s="24"/>
      <c r="H502" s="24"/>
    </row>
    <row r="503" spans="1:8" s="20" customFormat="1" x14ac:dyDescent="0.25">
      <c r="A503"/>
      <c r="B503" s="27"/>
      <c r="F503" s="21"/>
      <c r="G503" s="24"/>
      <c r="H503" s="24"/>
    </row>
    <row r="504" spans="1:8" s="20" customFormat="1" x14ac:dyDescent="0.25">
      <c r="A504"/>
      <c r="B504" s="27"/>
      <c r="F504" s="21"/>
      <c r="G504" s="24"/>
      <c r="H504" s="24"/>
    </row>
    <row r="505" spans="1:8" s="20" customFormat="1" x14ac:dyDescent="0.25">
      <c r="A505"/>
      <c r="B505" s="27"/>
      <c r="F505" s="21"/>
      <c r="G505" s="24"/>
      <c r="H505" s="24"/>
    </row>
    <row r="506" spans="1:8" s="20" customFormat="1" x14ac:dyDescent="0.25">
      <c r="A506"/>
      <c r="B506" s="27"/>
      <c r="F506" s="21"/>
      <c r="G506" s="24"/>
      <c r="H506" s="24"/>
    </row>
    <row r="507" spans="1:8" s="20" customFormat="1" x14ac:dyDescent="0.25">
      <c r="A507"/>
      <c r="B507" s="27"/>
      <c r="F507" s="21"/>
      <c r="G507" s="24"/>
      <c r="H507" s="24"/>
    </row>
    <row r="508" spans="1:8" s="20" customFormat="1" x14ac:dyDescent="0.25">
      <c r="A508"/>
      <c r="B508" s="27"/>
      <c r="F508" s="21"/>
      <c r="G508" s="24"/>
      <c r="H508" s="24"/>
    </row>
    <row r="509" spans="1:8" s="20" customFormat="1" x14ac:dyDescent="0.25">
      <c r="A509"/>
      <c r="B509" s="27"/>
      <c r="F509" s="21"/>
      <c r="G509" s="24"/>
      <c r="H509" s="24"/>
    </row>
    <row r="510" spans="1:8" s="20" customFormat="1" x14ac:dyDescent="0.25">
      <c r="A510"/>
      <c r="B510" s="27"/>
      <c r="F510" s="21"/>
      <c r="G510" s="24"/>
      <c r="H510" s="24"/>
    </row>
    <row r="511" spans="1:8" s="20" customFormat="1" x14ac:dyDescent="0.25">
      <c r="A511"/>
      <c r="B511" s="27"/>
      <c r="F511" s="21"/>
      <c r="G511" s="24"/>
      <c r="H511" s="24"/>
    </row>
    <row r="512" spans="1:8" s="20" customFormat="1" x14ac:dyDescent="0.25">
      <c r="A512"/>
      <c r="B512" s="27"/>
      <c r="F512" s="21"/>
      <c r="G512" s="24"/>
      <c r="H512" s="24"/>
    </row>
    <row r="513" spans="1:8" s="20" customFormat="1" x14ac:dyDescent="0.25">
      <c r="A513"/>
      <c r="B513" s="27"/>
      <c r="F513" s="21"/>
      <c r="G513" s="24"/>
      <c r="H513" s="24"/>
    </row>
    <row r="514" spans="1:8" s="20" customFormat="1" x14ac:dyDescent="0.25">
      <c r="A514"/>
      <c r="B514" s="27"/>
      <c r="F514" s="21"/>
      <c r="G514" s="24"/>
      <c r="H514" s="24"/>
    </row>
    <row r="515" spans="1:8" s="20" customFormat="1" x14ac:dyDescent="0.25">
      <c r="A515"/>
      <c r="B515" s="27"/>
      <c r="F515" s="21"/>
      <c r="G515" s="24"/>
      <c r="H515" s="24"/>
    </row>
    <row r="516" spans="1:8" s="20" customFormat="1" x14ac:dyDescent="0.25">
      <c r="A516"/>
      <c r="B516" s="27"/>
      <c r="F516" s="21"/>
      <c r="G516" s="24"/>
      <c r="H516" s="24"/>
    </row>
    <row r="517" spans="1:8" s="20" customFormat="1" x14ac:dyDescent="0.25">
      <c r="A517"/>
      <c r="B517" s="27"/>
      <c r="F517" s="21"/>
      <c r="G517" s="24"/>
      <c r="H517" s="24"/>
    </row>
    <row r="518" spans="1:8" s="20" customFormat="1" x14ac:dyDescent="0.25">
      <c r="A518"/>
      <c r="B518" s="27"/>
      <c r="F518" s="21"/>
      <c r="G518" s="24"/>
      <c r="H518" s="24"/>
    </row>
    <row r="519" spans="1:8" s="20" customFormat="1" x14ac:dyDescent="0.25">
      <c r="A519"/>
      <c r="B519" s="27"/>
      <c r="F519" s="21"/>
      <c r="G519" s="24"/>
      <c r="H519" s="24"/>
    </row>
    <row r="520" spans="1:8" s="20" customFormat="1" x14ac:dyDescent="0.25">
      <c r="A520"/>
      <c r="B520" s="27"/>
      <c r="F520" s="21"/>
      <c r="G520" s="24"/>
      <c r="H520" s="24"/>
    </row>
    <row r="521" spans="1:8" s="20" customFormat="1" x14ac:dyDescent="0.25">
      <c r="A521"/>
      <c r="B521" s="27"/>
      <c r="F521" s="21"/>
      <c r="G521" s="24"/>
      <c r="H521" s="24"/>
    </row>
    <row r="522" spans="1:8" s="20" customFormat="1" x14ac:dyDescent="0.25">
      <c r="A522"/>
      <c r="B522" s="27"/>
      <c r="F522" s="21"/>
      <c r="G522" s="24"/>
      <c r="H522" s="24"/>
    </row>
    <row r="523" spans="1:8" s="20" customFormat="1" x14ac:dyDescent="0.25">
      <c r="A523"/>
      <c r="B523" s="27"/>
      <c r="F523" s="21"/>
      <c r="G523" s="24"/>
      <c r="H523" s="24"/>
    </row>
    <row r="524" spans="1:8" s="20" customFormat="1" x14ac:dyDescent="0.25">
      <c r="A524"/>
      <c r="B524" s="27"/>
      <c r="F524" s="21"/>
      <c r="G524" s="24"/>
      <c r="H524" s="24"/>
    </row>
    <row r="525" spans="1:8" s="20" customFormat="1" x14ac:dyDescent="0.25">
      <c r="A525"/>
      <c r="B525" s="27"/>
      <c r="F525" s="21"/>
      <c r="G525" s="24"/>
      <c r="H525" s="24"/>
    </row>
    <row r="526" spans="1:8" s="20" customFormat="1" x14ac:dyDescent="0.25">
      <c r="A526"/>
      <c r="B526" s="27"/>
      <c r="F526" s="21"/>
      <c r="G526" s="24"/>
      <c r="H526" s="24"/>
    </row>
    <row r="527" spans="1:8" s="20" customFormat="1" x14ac:dyDescent="0.25">
      <c r="A527"/>
      <c r="B527" s="27"/>
      <c r="F527" s="21"/>
      <c r="G527" s="24"/>
      <c r="H527" s="24"/>
    </row>
    <row r="528" spans="1:8" s="20" customFormat="1" x14ac:dyDescent="0.25">
      <c r="A528"/>
      <c r="B528" s="27"/>
      <c r="F528" s="21"/>
      <c r="G528" s="24"/>
      <c r="H528" s="24"/>
    </row>
    <row r="529" spans="1:8" s="20" customFormat="1" x14ac:dyDescent="0.25">
      <c r="A529"/>
      <c r="B529" s="27"/>
      <c r="F529" s="21"/>
      <c r="G529" s="24"/>
      <c r="H529" s="24"/>
    </row>
    <row r="530" spans="1:8" s="20" customFormat="1" x14ac:dyDescent="0.25">
      <c r="A530"/>
      <c r="B530" s="27"/>
      <c r="F530" s="21"/>
      <c r="G530" s="24"/>
      <c r="H530" s="24"/>
    </row>
    <row r="531" spans="1:8" s="20" customFormat="1" x14ac:dyDescent="0.25">
      <c r="A531"/>
      <c r="B531" s="27"/>
      <c r="F531" s="21"/>
      <c r="G531" s="24"/>
      <c r="H531" s="24"/>
    </row>
    <row r="532" spans="1:8" s="20" customFormat="1" x14ac:dyDescent="0.25">
      <c r="A532"/>
      <c r="B532" s="27"/>
      <c r="F532" s="21"/>
      <c r="G532" s="24"/>
      <c r="H532" s="24"/>
    </row>
    <row r="533" spans="1:8" s="20" customFormat="1" x14ac:dyDescent="0.25">
      <c r="A533"/>
      <c r="B533" s="27"/>
      <c r="F533" s="21"/>
      <c r="G533" s="24"/>
      <c r="H533" s="24"/>
    </row>
    <row r="534" spans="1:8" s="20" customFormat="1" x14ac:dyDescent="0.25">
      <c r="A534"/>
      <c r="B534" s="27"/>
      <c r="F534" s="21"/>
      <c r="G534" s="24"/>
      <c r="H534" s="24"/>
    </row>
    <row r="535" spans="1:8" s="20" customFormat="1" x14ac:dyDescent="0.25">
      <c r="A535"/>
      <c r="B535" s="27"/>
      <c r="F535" s="21"/>
      <c r="G535" s="24"/>
      <c r="H535" s="24"/>
    </row>
    <row r="536" spans="1:8" s="20" customFormat="1" x14ac:dyDescent="0.25">
      <c r="A536"/>
      <c r="B536" s="27"/>
      <c r="F536" s="21"/>
      <c r="G536" s="24"/>
      <c r="H536" s="24"/>
    </row>
    <row r="537" spans="1:8" s="20" customFormat="1" x14ac:dyDescent="0.25">
      <c r="A537"/>
      <c r="B537" s="27"/>
      <c r="F537" s="21"/>
      <c r="G537" s="24"/>
      <c r="H537" s="24"/>
    </row>
    <row r="538" spans="1:8" s="20" customFormat="1" x14ac:dyDescent="0.25">
      <c r="A538"/>
      <c r="B538" s="27"/>
      <c r="F538" s="21"/>
      <c r="G538" s="24"/>
      <c r="H538" s="24"/>
    </row>
    <row r="539" spans="1:8" s="20" customFormat="1" x14ac:dyDescent="0.25">
      <c r="A539"/>
      <c r="B539" s="27"/>
      <c r="F539" s="21"/>
      <c r="G539" s="24"/>
      <c r="H539" s="24"/>
    </row>
    <row r="540" spans="1:8" s="20" customFormat="1" x14ac:dyDescent="0.25">
      <c r="A540"/>
      <c r="B540" s="27"/>
      <c r="F540" s="21"/>
      <c r="G540" s="24"/>
      <c r="H540" s="24"/>
    </row>
    <row r="541" spans="1:8" s="20" customFormat="1" x14ac:dyDescent="0.25">
      <c r="A541"/>
      <c r="B541" s="27"/>
      <c r="F541" s="21"/>
      <c r="G541" s="24"/>
      <c r="H541" s="24"/>
    </row>
    <row r="542" spans="1:8" s="20" customFormat="1" x14ac:dyDescent="0.25">
      <c r="A542"/>
      <c r="B542" s="27"/>
      <c r="F542" s="21"/>
      <c r="G542" s="24"/>
      <c r="H542" s="24"/>
    </row>
    <row r="543" spans="1:8" s="20" customFormat="1" x14ac:dyDescent="0.25">
      <c r="A543"/>
      <c r="B543" s="27"/>
      <c r="F543" s="21"/>
      <c r="G543" s="24"/>
      <c r="H543" s="24"/>
    </row>
    <row r="544" spans="1:8" s="20" customFormat="1" x14ac:dyDescent="0.25">
      <c r="A544"/>
      <c r="B544" s="27"/>
      <c r="F544" s="21"/>
      <c r="G544" s="24"/>
      <c r="H544" s="24"/>
    </row>
    <row r="545" spans="1:8" s="20" customFormat="1" x14ac:dyDescent="0.25">
      <c r="A545"/>
      <c r="B545" s="27"/>
      <c r="F545" s="21"/>
      <c r="G545" s="24"/>
      <c r="H545" s="24"/>
    </row>
    <row r="546" spans="1:8" s="20" customFormat="1" x14ac:dyDescent="0.25">
      <c r="A546"/>
      <c r="B546" s="27"/>
      <c r="F546" s="21"/>
      <c r="G546" s="24"/>
      <c r="H546" s="24"/>
    </row>
    <row r="547" spans="1:8" s="20" customFormat="1" x14ac:dyDescent="0.25">
      <c r="A547"/>
      <c r="B547" s="27"/>
      <c r="F547" s="21"/>
      <c r="G547" s="24"/>
      <c r="H547" s="24"/>
    </row>
    <row r="548" spans="1:8" s="20" customFormat="1" x14ac:dyDescent="0.25">
      <c r="A548"/>
      <c r="B548" s="27"/>
      <c r="F548" s="21"/>
      <c r="G548" s="24"/>
      <c r="H548" s="24"/>
    </row>
    <row r="549" spans="1:8" s="20" customFormat="1" x14ac:dyDescent="0.25">
      <c r="A549"/>
      <c r="B549" s="27"/>
      <c r="F549" s="21"/>
      <c r="G549" s="24"/>
      <c r="H549" s="24"/>
    </row>
    <row r="550" spans="1:8" s="20" customFormat="1" x14ac:dyDescent="0.25">
      <c r="A550"/>
      <c r="B550" s="27"/>
      <c r="F550" s="21"/>
      <c r="G550" s="24"/>
      <c r="H550" s="24"/>
    </row>
    <row r="551" spans="1:8" s="20" customFormat="1" x14ac:dyDescent="0.25">
      <c r="A551"/>
      <c r="B551" s="27"/>
      <c r="F551" s="21"/>
      <c r="G551" s="24"/>
      <c r="H551" s="24"/>
    </row>
    <row r="552" spans="1:8" s="20" customFormat="1" x14ac:dyDescent="0.25">
      <c r="A552"/>
      <c r="B552" s="27"/>
      <c r="F552" s="21"/>
      <c r="G552" s="24"/>
      <c r="H552" s="24"/>
    </row>
    <row r="553" spans="1:8" s="20" customFormat="1" x14ac:dyDescent="0.25">
      <c r="A553"/>
      <c r="B553" s="27"/>
      <c r="F553" s="21"/>
      <c r="G553" s="24"/>
      <c r="H553" s="24"/>
    </row>
    <row r="554" spans="1:8" s="20" customFormat="1" x14ac:dyDescent="0.25">
      <c r="A554"/>
      <c r="B554" s="27"/>
      <c r="F554" s="21"/>
      <c r="G554" s="24"/>
      <c r="H554" s="24"/>
    </row>
    <row r="555" spans="1:8" s="20" customFormat="1" x14ac:dyDescent="0.25">
      <c r="A555"/>
      <c r="B555" s="27"/>
      <c r="F555" s="21"/>
      <c r="G555" s="24"/>
      <c r="H555" s="24"/>
    </row>
    <row r="556" spans="1:8" s="20" customFormat="1" x14ac:dyDescent="0.25">
      <c r="A556"/>
      <c r="B556" s="27"/>
      <c r="F556" s="21"/>
      <c r="G556" s="24"/>
      <c r="H556" s="24"/>
    </row>
    <row r="557" spans="1:8" s="20" customFormat="1" x14ac:dyDescent="0.25">
      <c r="A557"/>
      <c r="B557" s="27"/>
      <c r="F557" s="21"/>
      <c r="G557" s="24"/>
      <c r="H557" s="24"/>
    </row>
    <row r="558" spans="1:8" s="20" customFormat="1" x14ac:dyDescent="0.25">
      <c r="A558"/>
      <c r="B558" s="27"/>
      <c r="F558" s="21"/>
      <c r="G558" s="24"/>
      <c r="H558" s="24"/>
    </row>
    <row r="559" spans="1:8" s="20" customFormat="1" x14ac:dyDescent="0.25">
      <c r="A559"/>
      <c r="B559" s="27"/>
      <c r="F559" s="21"/>
      <c r="G559" s="24"/>
      <c r="H559" s="24"/>
    </row>
    <row r="560" spans="1:8" s="20" customFormat="1" x14ac:dyDescent="0.25">
      <c r="A560"/>
      <c r="B560" s="27"/>
      <c r="F560" s="21"/>
      <c r="G560" s="24"/>
      <c r="H560" s="24"/>
    </row>
    <row r="561" spans="1:8" s="20" customFormat="1" x14ac:dyDescent="0.25">
      <c r="A561"/>
      <c r="B561" s="27"/>
      <c r="F561" s="21"/>
      <c r="G561" s="24"/>
      <c r="H561" s="24"/>
    </row>
    <row r="562" spans="1:8" s="20" customFormat="1" x14ac:dyDescent="0.25">
      <c r="A562"/>
      <c r="B562" s="27"/>
      <c r="F562" s="21"/>
      <c r="G562" s="24"/>
      <c r="H562" s="24"/>
    </row>
    <row r="563" spans="1:8" s="20" customFormat="1" x14ac:dyDescent="0.25">
      <c r="A563"/>
      <c r="B563" s="27"/>
      <c r="F563" s="21"/>
      <c r="G563" s="24"/>
      <c r="H563" s="24"/>
    </row>
    <row r="564" spans="1:8" s="20" customFormat="1" x14ac:dyDescent="0.25">
      <c r="A564"/>
      <c r="B564" s="27"/>
      <c r="F564" s="21"/>
      <c r="G564" s="24"/>
      <c r="H564" s="24"/>
    </row>
    <row r="565" spans="1:8" s="20" customFormat="1" x14ac:dyDescent="0.25">
      <c r="A565"/>
      <c r="B565" s="27"/>
      <c r="F565" s="21"/>
      <c r="G565" s="24"/>
      <c r="H565" s="24"/>
    </row>
    <row r="566" spans="1:8" s="20" customFormat="1" x14ac:dyDescent="0.25">
      <c r="A566"/>
      <c r="B566" s="27"/>
      <c r="F566" s="21"/>
      <c r="G566" s="24"/>
      <c r="H566" s="24"/>
    </row>
    <row r="567" spans="1:8" s="20" customFormat="1" x14ac:dyDescent="0.25">
      <c r="A567"/>
      <c r="B567" s="27"/>
      <c r="F567" s="21"/>
      <c r="G567" s="24"/>
      <c r="H567" s="24"/>
    </row>
    <row r="568" spans="1:8" s="20" customFormat="1" x14ac:dyDescent="0.25">
      <c r="A568"/>
      <c r="B568" s="27"/>
      <c r="F568" s="21"/>
      <c r="G568" s="24"/>
      <c r="H568" s="24"/>
    </row>
    <row r="569" spans="1:8" s="20" customFormat="1" x14ac:dyDescent="0.25">
      <c r="A569"/>
      <c r="B569" s="27"/>
      <c r="F569" s="21"/>
      <c r="G569" s="24"/>
      <c r="H569" s="24"/>
    </row>
    <row r="570" spans="1:8" s="20" customFormat="1" x14ac:dyDescent="0.25">
      <c r="A570"/>
      <c r="B570" s="27"/>
      <c r="F570" s="21"/>
      <c r="G570" s="24"/>
      <c r="H570" s="24"/>
    </row>
    <row r="571" spans="1:8" s="20" customFormat="1" x14ac:dyDescent="0.25">
      <c r="A571"/>
      <c r="B571" s="27"/>
      <c r="F571" s="21"/>
      <c r="G571" s="24"/>
      <c r="H571" s="24"/>
    </row>
    <row r="572" spans="1:8" s="20" customFormat="1" x14ac:dyDescent="0.25">
      <c r="A572"/>
      <c r="B572" s="27"/>
      <c r="F572" s="21"/>
      <c r="G572" s="24"/>
      <c r="H572" s="24"/>
    </row>
    <row r="573" spans="1:8" s="20" customFormat="1" x14ac:dyDescent="0.25">
      <c r="A573"/>
      <c r="B573" s="27"/>
      <c r="F573" s="21"/>
      <c r="G573" s="24"/>
      <c r="H573" s="24"/>
    </row>
    <row r="574" spans="1:8" s="20" customFormat="1" x14ac:dyDescent="0.25">
      <c r="A574"/>
      <c r="B574" s="27"/>
      <c r="F574" s="21"/>
      <c r="G574" s="24"/>
      <c r="H574" s="24"/>
    </row>
    <row r="575" spans="1:8" s="20" customFormat="1" x14ac:dyDescent="0.25">
      <c r="A575"/>
      <c r="B575" s="27"/>
      <c r="F575" s="21"/>
      <c r="G575" s="24"/>
      <c r="H575" s="24"/>
    </row>
    <row r="576" spans="1:8" s="20" customFormat="1" x14ac:dyDescent="0.25">
      <c r="A576"/>
      <c r="B576" s="27"/>
      <c r="F576" s="21"/>
      <c r="G576" s="24"/>
      <c r="H576" s="24"/>
    </row>
    <row r="577" spans="1:8" s="20" customFormat="1" x14ac:dyDescent="0.25">
      <c r="A577"/>
      <c r="B577" s="27"/>
      <c r="F577" s="21"/>
      <c r="G577" s="24"/>
      <c r="H577" s="24"/>
    </row>
    <row r="578" spans="1:8" s="20" customFormat="1" x14ac:dyDescent="0.25">
      <c r="A578"/>
      <c r="B578" s="27"/>
      <c r="F578" s="21"/>
      <c r="G578" s="24"/>
      <c r="H578" s="24"/>
    </row>
    <row r="579" spans="1:8" s="20" customFormat="1" x14ac:dyDescent="0.25">
      <c r="A579"/>
      <c r="B579" s="27"/>
      <c r="F579" s="21"/>
      <c r="G579" s="24"/>
      <c r="H579" s="24"/>
    </row>
    <row r="580" spans="1:8" s="20" customFormat="1" x14ac:dyDescent="0.25">
      <c r="A580"/>
      <c r="B580" s="27"/>
      <c r="F580" s="21"/>
      <c r="G580" s="24"/>
      <c r="H580" s="24"/>
    </row>
    <row r="581" spans="1:8" s="20" customFormat="1" x14ac:dyDescent="0.25">
      <c r="A581"/>
      <c r="B581" s="27"/>
      <c r="F581" s="21"/>
      <c r="G581" s="24"/>
      <c r="H581" s="24"/>
    </row>
    <row r="582" spans="1:8" s="20" customFormat="1" x14ac:dyDescent="0.25">
      <c r="A582"/>
      <c r="B582" s="27"/>
      <c r="F582" s="21"/>
      <c r="G582" s="24"/>
      <c r="H582" s="24"/>
    </row>
    <row r="583" spans="1:8" s="20" customFormat="1" x14ac:dyDescent="0.25">
      <c r="A583"/>
      <c r="B583" s="27"/>
      <c r="F583" s="21"/>
      <c r="G583" s="24"/>
      <c r="H583" s="24"/>
    </row>
    <row r="584" spans="1:8" s="20" customFormat="1" x14ac:dyDescent="0.25">
      <c r="A584"/>
      <c r="B584" s="27"/>
      <c r="F584" s="21"/>
      <c r="G584" s="24"/>
      <c r="H584" s="24"/>
    </row>
    <row r="585" spans="1:8" s="20" customFormat="1" x14ac:dyDescent="0.25">
      <c r="A585"/>
      <c r="B585" s="27"/>
      <c r="F585" s="21"/>
      <c r="G585" s="24"/>
      <c r="H585" s="24"/>
    </row>
    <row r="586" spans="1:8" s="20" customFormat="1" x14ac:dyDescent="0.25">
      <c r="A586"/>
      <c r="B586" s="27"/>
      <c r="F586" s="21"/>
      <c r="G586" s="24"/>
      <c r="H586" s="24"/>
    </row>
    <row r="587" spans="1:8" s="20" customFormat="1" x14ac:dyDescent="0.25">
      <c r="A587"/>
      <c r="B587" s="27"/>
      <c r="F587" s="21"/>
      <c r="G587" s="24"/>
      <c r="H587" s="24"/>
    </row>
    <row r="588" spans="1:8" s="20" customFormat="1" x14ac:dyDescent="0.25">
      <c r="A588"/>
      <c r="B588" s="27"/>
      <c r="F588" s="21"/>
      <c r="G588" s="24"/>
      <c r="H588" s="24"/>
    </row>
    <row r="589" spans="1:8" s="20" customFormat="1" x14ac:dyDescent="0.25">
      <c r="A589"/>
      <c r="B589" s="27"/>
      <c r="F589" s="21"/>
      <c r="G589" s="24"/>
      <c r="H589" s="24"/>
    </row>
    <row r="590" spans="1:8" s="20" customFormat="1" x14ac:dyDescent="0.25">
      <c r="A590"/>
      <c r="B590" s="27"/>
      <c r="F590" s="21"/>
      <c r="G590" s="24"/>
      <c r="H590" s="24"/>
    </row>
    <row r="591" spans="1:8" s="20" customFormat="1" x14ac:dyDescent="0.25">
      <c r="A591"/>
      <c r="B591" s="27"/>
      <c r="F591" s="21"/>
      <c r="G591" s="24"/>
      <c r="H591" s="24"/>
    </row>
    <row r="592" spans="1:8" s="20" customFormat="1" x14ac:dyDescent="0.25">
      <c r="A592"/>
      <c r="B592" s="27"/>
      <c r="F592" s="21"/>
      <c r="G592" s="24"/>
      <c r="H592" s="24"/>
    </row>
    <row r="593" spans="1:8" s="20" customFormat="1" x14ac:dyDescent="0.25">
      <c r="A593"/>
      <c r="B593" s="27"/>
      <c r="F593" s="21"/>
      <c r="G593" s="24"/>
      <c r="H593" s="24"/>
    </row>
    <row r="594" spans="1:8" s="20" customFormat="1" x14ac:dyDescent="0.25">
      <c r="A594"/>
      <c r="B594" s="27"/>
      <c r="F594" s="21"/>
      <c r="G594" s="24"/>
      <c r="H594" s="24"/>
    </row>
    <row r="595" spans="1:8" s="20" customFormat="1" x14ac:dyDescent="0.25">
      <c r="A595"/>
      <c r="B595" s="27"/>
      <c r="F595" s="21"/>
      <c r="G595" s="24"/>
      <c r="H595" s="24"/>
    </row>
    <row r="596" spans="1:8" s="20" customFormat="1" x14ac:dyDescent="0.25">
      <c r="A596"/>
      <c r="B596" s="27"/>
      <c r="F596" s="21"/>
      <c r="G596" s="24"/>
      <c r="H596" s="24"/>
    </row>
    <row r="597" spans="1:8" s="20" customFormat="1" x14ac:dyDescent="0.25">
      <c r="A597"/>
      <c r="B597" s="27"/>
      <c r="F597" s="21"/>
      <c r="G597" s="24"/>
      <c r="H597" s="24"/>
    </row>
    <row r="598" spans="1:8" s="20" customFormat="1" x14ac:dyDescent="0.25">
      <c r="A598"/>
      <c r="B598" s="27"/>
      <c r="F598" s="21"/>
      <c r="G598" s="24"/>
      <c r="H598" s="24"/>
    </row>
    <row r="599" spans="1:8" s="20" customFormat="1" x14ac:dyDescent="0.25">
      <c r="A599"/>
      <c r="B599" s="27"/>
      <c r="F599" s="21"/>
      <c r="G599" s="24"/>
      <c r="H599" s="24"/>
    </row>
    <row r="600" spans="1:8" s="20" customFormat="1" x14ac:dyDescent="0.25">
      <c r="A600"/>
      <c r="B600" s="27"/>
      <c r="F600" s="21"/>
      <c r="G600" s="24"/>
      <c r="H600" s="24"/>
    </row>
    <row r="601" spans="1:8" s="20" customFormat="1" x14ac:dyDescent="0.25">
      <c r="A601"/>
      <c r="B601" s="27"/>
      <c r="F601" s="21"/>
      <c r="G601" s="24"/>
      <c r="H601" s="24"/>
    </row>
    <row r="602" spans="1:8" s="20" customFormat="1" x14ac:dyDescent="0.25">
      <c r="A602"/>
      <c r="B602" s="27"/>
      <c r="F602" s="21"/>
      <c r="G602" s="24"/>
      <c r="H602" s="24"/>
    </row>
    <row r="603" spans="1:8" s="20" customFormat="1" x14ac:dyDescent="0.25">
      <c r="A603"/>
      <c r="B603" s="27"/>
      <c r="F603" s="21"/>
      <c r="G603" s="24"/>
      <c r="H603" s="24"/>
    </row>
    <row r="604" spans="1:8" s="20" customFormat="1" x14ac:dyDescent="0.25">
      <c r="A604"/>
      <c r="B604" s="27"/>
      <c r="F604" s="21"/>
      <c r="G604" s="24"/>
      <c r="H604" s="24"/>
    </row>
    <row r="605" spans="1:8" s="20" customFormat="1" x14ac:dyDescent="0.25">
      <c r="A605"/>
      <c r="B605" s="27"/>
      <c r="F605" s="21"/>
      <c r="G605" s="24"/>
      <c r="H605" s="24"/>
    </row>
    <row r="606" spans="1:8" s="20" customFormat="1" x14ac:dyDescent="0.25">
      <c r="A606"/>
      <c r="B606" s="27"/>
      <c r="F606" s="21"/>
      <c r="G606" s="24"/>
      <c r="H606" s="24"/>
    </row>
    <row r="607" spans="1:8" s="20" customFormat="1" x14ac:dyDescent="0.25">
      <c r="A607"/>
      <c r="B607" s="27"/>
      <c r="F607" s="21"/>
      <c r="G607" s="24"/>
      <c r="H607" s="24"/>
    </row>
    <row r="608" spans="1:8" s="20" customFormat="1" x14ac:dyDescent="0.25">
      <c r="A608"/>
      <c r="B608" s="27"/>
      <c r="F608" s="21"/>
      <c r="G608" s="24"/>
      <c r="H608" s="24"/>
    </row>
    <row r="609" spans="1:8" s="20" customFormat="1" x14ac:dyDescent="0.25">
      <c r="A609"/>
      <c r="B609" s="27"/>
      <c r="F609" s="21"/>
      <c r="G609" s="24"/>
      <c r="H609" s="24"/>
    </row>
    <row r="610" spans="1:8" s="20" customFormat="1" x14ac:dyDescent="0.25">
      <c r="A610"/>
      <c r="B610" s="27"/>
      <c r="F610" s="21"/>
      <c r="G610" s="24"/>
      <c r="H610" s="24"/>
    </row>
    <row r="611" spans="1:8" s="20" customFormat="1" x14ac:dyDescent="0.25">
      <c r="A611"/>
      <c r="B611" s="27"/>
      <c r="F611" s="21"/>
      <c r="G611" s="24"/>
      <c r="H611" s="24"/>
    </row>
    <row r="612" spans="1:8" s="20" customFormat="1" x14ac:dyDescent="0.25">
      <c r="A612"/>
      <c r="B612" s="27"/>
      <c r="F612" s="21"/>
      <c r="G612" s="24"/>
      <c r="H612" s="24"/>
    </row>
    <row r="613" spans="1:8" s="20" customFormat="1" x14ac:dyDescent="0.25">
      <c r="A613"/>
      <c r="B613" s="27"/>
      <c r="F613" s="21"/>
      <c r="G613" s="24"/>
      <c r="H613" s="24"/>
    </row>
    <row r="614" spans="1:8" s="20" customFormat="1" x14ac:dyDescent="0.25">
      <c r="A614"/>
      <c r="B614" s="27"/>
      <c r="F614" s="21"/>
      <c r="G614" s="24"/>
      <c r="H614" s="24"/>
    </row>
    <row r="615" spans="1:8" s="20" customFormat="1" x14ac:dyDescent="0.25">
      <c r="A615"/>
      <c r="B615" s="27"/>
      <c r="F615" s="21"/>
      <c r="G615" s="24"/>
      <c r="H615" s="24"/>
    </row>
    <row r="616" spans="1:8" s="20" customFormat="1" x14ac:dyDescent="0.25">
      <c r="A616"/>
      <c r="B616" s="27"/>
      <c r="F616" s="21"/>
      <c r="G616" s="24"/>
      <c r="H616" s="24"/>
    </row>
    <row r="617" spans="1:8" s="20" customFormat="1" x14ac:dyDescent="0.25">
      <c r="A617"/>
      <c r="B617" s="27"/>
      <c r="F617" s="21"/>
      <c r="G617" s="24"/>
      <c r="H617" s="24"/>
    </row>
    <row r="618" spans="1:8" s="20" customFormat="1" x14ac:dyDescent="0.25">
      <c r="A618"/>
      <c r="B618" s="27"/>
      <c r="F618" s="21"/>
      <c r="G618" s="24"/>
      <c r="H618" s="24"/>
    </row>
    <row r="619" spans="1:8" s="20" customFormat="1" x14ac:dyDescent="0.25">
      <c r="A619"/>
      <c r="B619" s="27"/>
      <c r="F619" s="21"/>
      <c r="G619" s="24"/>
      <c r="H619" s="24"/>
    </row>
    <row r="620" spans="1:8" s="20" customFormat="1" x14ac:dyDescent="0.25">
      <c r="A620"/>
      <c r="B620" s="27"/>
      <c r="F620" s="21"/>
      <c r="G620" s="24"/>
      <c r="H620" s="24"/>
    </row>
    <row r="621" spans="1:8" s="20" customFormat="1" x14ac:dyDescent="0.25">
      <c r="A621"/>
      <c r="B621" s="27"/>
      <c r="F621" s="21"/>
      <c r="G621" s="24"/>
      <c r="H621" s="24"/>
    </row>
    <row r="622" spans="1:8" s="20" customFormat="1" x14ac:dyDescent="0.25">
      <c r="A622"/>
      <c r="B622" s="27"/>
      <c r="F622" s="21"/>
      <c r="G622" s="24"/>
      <c r="H622" s="24"/>
    </row>
    <row r="623" spans="1:8" s="20" customFormat="1" x14ac:dyDescent="0.25">
      <c r="A623"/>
      <c r="B623" s="27"/>
      <c r="F623" s="21"/>
      <c r="G623" s="24"/>
      <c r="H623" s="24"/>
    </row>
    <row r="624" spans="1:8" s="20" customFormat="1" x14ac:dyDescent="0.25">
      <c r="A624"/>
      <c r="B624" s="27"/>
      <c r="F624" s="21"/>
      <c r="G624" s="24"/>
      <c r="H624" s="24"/>
    </row>
    <row r="625" spans="1:8" s="20" customFormat="1" x14ac:dyDescent="0.25">
      <c r="A625"/>
      <c r="B625" s="27"/>
      <c r="F625" s="21"/>
      <c r="G625" s="24"/>
      <c r="H625" s="24"/>
    </row>
    <row r="626" spans="1:8" s="20" customFormat="1" x14ac:dyDescent="0.25">
      <c r="A626"/>
      <c r="B626" s="27"/>
      <c r="F626" s="21"/>
      <c r="G626" s="24"/>
      <c r="H626" s="24"/>
    </row>
    <row r="627" spans="1:8" s="20" customFormat="1" x14ac:dyDescent="0.25">
      <c r="A627"/>
      <c r="B627" s="27"/>
      <c r="F627" s="21"/>
      <c r="G627" s="24"/>
      <c r="H627" s="24"/>
    </row>
    <row r="628" spans="1:8" s="20" customFormat="1" x14ac:dyDescent="0.25">
      <c r="A628"/>
      <c r="B628" s="27"/>
      <c r="F628" s="21"/>
      <c r="G628" s="24"/>
      <c r="H628" s="24"/>
    </row>
    <row r="629" spans="1:8" s="20" customFormat="1" x14ac:dyDescent="0.25">
      <c r="A629"/>
      <c r="B629" s="27"/>
      <c r="F629" s="21"/>
      <c r="G629" s="24"/>
      <c r="H629" s="24"/>
    </row>
    <row r="630" spans="1:8" s="20" customFormat="1" x14ac:dyDescent="0.25">
      <c r="A630"/>
      <c r="B630" s="27"/>
      <c r="F630" s="21"/>
      <c r="G630" s="24"/>
      <c r="H630" s="24"/>
    </row>
    <row r="631" spans="1:8" s="20" customFormat="1" x14ac:dyDescent="0.25">
      <c r="A631"/>
      <c r="B631" s="27"/>
      <c r="F631" s="21"/>
      <c r="G631" s="24"/>
      <c r="H631" s="24"/>
    </row>
    <row r="632" spans="1:8" s="20" customFormat="1" x14ac:dyDescent="0.25">
      <c r="A632"/>
      <c r="B632" s="27"/>
      <c r="F632" s="21"/>
      <c r="G632" s="24"/>
      <c r="H632" s="24"/>
    </row>
    <row r="633" spans="1:8" s="20" customFormat="1" x14ac:dyDescent="0.25">
      <c r="A633"/>
      <c r="B633" s="27"/>
      <c r="F633" s="21"/>
      <c r="G633" s="24"/>
      <c r="H633" s="24"/>
    </row>
    <row r="634" spans="1:8" s="20" customFormat="1" x14ac:dyDescent="0.25">
      <c r="A634"/>
      <c r="B634" s="27"/>
      <c r="F634" s="21"/>
      <c r="G634" s="24"/>
      <c r="H634" s="24"/>
    </row>
    <row r="635" spans="1:8" s="20" customFormat="1" x14ac:dyDescent="0.25">
      <c r="A635"/>
      <c r="B635" s="27"/>
      <c r="F635" s="21"/>
      <c r="G635" s="24"/>
      <c r="H635" s="24"/>
    </row>
    <row r="636" spans="1:8" s="20" customFormat="1" x14ac:dyDescent="0.25">
      <c r="A636"/>
      <c r="B636" s="27"/>
      <c r="F636" s="21"/>
      <c r="G636" s="24"/>
      <c r="H636" s="24"/>
    </row>
    <row r="637" spans="1:8" s="20" customFormat="1" x14ac:dyDescent="0.25">
      <c r="A637"/>
      <c r="B637" s="27"/>
      <c r="F637" s="21"/>
      <c r="G637" s="24"/>
      <c r="H637" s="24"/>
    </row>
    <row r="638" spans="1:8" s="20" customFormat="1" x14ac:dyDescent="0.25">
      <c r="A638"/>
      <c r="B638" s="27"/>
      <c r="F638" s="21"/>
      <c r="G638" s="24"/>
      <c r="H638" s="24"/>
    </row>
    <row r="639" spans="1:8" s="20" customFormat="1" x14ac:dyDescent="0.25">
      <c r="A639"/>
      <c r="B639" s="27"/>
      <c r="F639" s="21"/>
      <c r="G639" s="24"/>
      <c r="H639" s="24"/>
    </row>
    <row r="640" spans="1:8" s="20" customFormat="1" x14ac:dyDescent="0.25">
      <c r="A640"/>
      <c r="B640" s="27"/>
      <c r="F640" s="21"/>
      <c r="G640" s="24"/>
      <c r="H640" s="24"/>
    </row>
    <row r="641" spans="1:8" s="20" customFormat="1" x14ac:dyDescent="0.25">
      <c r="A641"/>
      <c r="B641" s="27"/>
      <c r="F641" s="21"/>
      <c r="G641" s="24"/>
      <c r="H641" s="24"/>
    </row>
    <row r="642" spans="1:8" s="20" customFormat="1" x14ac:dyDescent="0.25">
      <c r="A642"/>
      <c r="B642" s="27"/>
      <c r="F642" s="21"/>
      <c r="G642" s="24"/>
      <c r="H642" s="24"/>
    </row>
    <row r="643" spans="1:8" s="20" customFormat="1" x14ac:dyDescent="0.25">
      <c r="A643"/>
      <c r="B643" s="27"/>
      <c r="F643" s="21"/>
      <c r="G643" s="24"/>
      <c r="H643" s="24"/>
    </row>
    <row r="644" spans="1:8" s="20" customFormat="1" x14ac:dyDescent="0.25">
      <c r="A644"/>
      <c r="B644" s="27"/>
      <c r="F644" s="21"/>
      <c r="G644" s="24"/>
      <c r="H644" s="24"/>
    </row>
    <row r="645" spans="1:8" s="20" customFormat="1" x14ac:dyDescent="0.25">
      <c r="A645"/>
      <c r="B645" s="27"/>
      <c r="F645" s="21"/>
      <c r="G645" s="24"/>
      <c r="H645" s="24"/>
    </row>
    <row r="646" spans="1:8" s="20" customFormat="1" x14ac:dyDescent="0.25">
      <c r="A646"/>
      <c r="B646" s="27"/>
      <c r="F646" s="21"/>
      <c r="G646" s="24"/>
      <c r="H646" s="24"/>
    </row>
    <row r="647" spans="1:8" s="20" customFormat="1" x14ac:dyDescent="0.25">
      <c r="A647"/>
      <c r="B647" s="27"/>
      <c r="F647" s="21"/>
      <c r="G647" s="24"/>
      <c r="H647" s="24"/>
    </row>
    <row r="648" spans="1:8" s="20" customFormat="1" x14ac:dyDescent="0.25">
      <c r="A648"/>
      <c r="B648" s="27"/>
      <c r="F648" s="21"/>
      <c r="G648" s="24"/>
      <c r="H648" s="24"/>
    </row>
    <row r="649" spans="1:8" s="20" customFormat="1" x14ac:dyDescent="0.25">
      <c r="A649"/>
      <c r="B649" s="27"/>
      <c r="F649" s="21"/>
      <c r="G649" s="24"/>
      <c r="H649" s="24"/>
    </row>
    <row r="650" spans="1:8" s="20" customFormat="1" x14ac:dyDescent="0.25">
      <c r="A650"/>
      <c r="B650" s="27"/>
      <c r="F650" s="21"/>
      <c r="G650" s="24"/>
      <c r="H650" s="24"/>
    </row>
    <row r="651" spans="1:8" s="20" customFormat="1" x14ac:dyDescent="0.25">
      <c r="A651"/>
      <c r="B651" s="27"/>
      <c r="F651" s="21"/>
      <c r="G651" s="24"/>
      <c r="H651" s="24"/>
    </row>
    <row r="652" spans="1:8" s="20" customFormat="1" x14ac:dyDescent="0.25">
      <c r="A652"/>
      <c r="B652" s="27"/>
      <c r="F652" s="21"/>
      <c r="G652" s="24"/>
      <c r="H652" s="24"/>
    </row>
    <row r="653" spans="1:8" s="20" customFormat="1" x14ac:dyDescent="0.25">
      <c r="A653"/>
      <c r="B653" s="27"/>
      <c r="F653" s="21"/>
      <c r="G653" s="24"/>
      <c r="H653" s="24"/>
    </row>
    <row r="654" spans="1:8" s="20" customFormat="1" x14ac:dyDescent="0.25">
      <c r="A654"/>
      <c r="B654" s="27"/>
      <c r="F654" s="21"/>
      <c r="G654" s="24"/>
      <c r="H654" s="24"/>
    </row>
    <row r="655" spans="1:8" s="20" customFormat="1" x14ac:dyDescent="0.25">
      <c r="A655"/>
      <c r="B655" s="27"/>
      <c r="F655" s="21"/>
      <c r="G655" s="24"/>
      <c r="H655" s="24"/>
    </row>
    <row r="656" spans="1:8" s="20" customFormat="1" x14ac:dyDescent="0.25">
      <c r="A656"/>
      <c r="B656" s="27"/>
      <c r="F656" s="21"/>
      <c r="G656" s="24"/>
      <c r="H656" s="24"/>
    </row>
    <row r="657" spans="1:8" s="20" customFormat="1" x14ac:dyDescent="0.25">
      <c r="A657"/>
      <c r="B657" s="27"/>
      <c r="F657" s="21"/>
      <c r="G657" s="24"/>
      <c r="H657" s="24"/>
    </row>
    <row r="658" spans="1:8" s="20" customFormat="1" x14ac:dyDescent="0.25">
      <c r="A658"/>
      <c r="B658" s="27"/>
      <c r="F658" s="21"/>
      <c r="G658" s="24"/>
      <c r="H658" s="24"/>
    </row>
    <row r="659" spans="1:8" s="20" customFormat="1" x14ac:dyDescent="0.25">
      <c r="A659"/>
      <c r="B659" s="27"/>
      <c r="F659" s="21"/>
      <c r="G659" s="24"/>
      <c r="H659" s="24"/>
    </row>
    <row r="660" spans="1:8" s="20" customFormat="1" x14ac:dyDescent="0.25">
      <c r="A660"/>
      <c r="B660" s="27"/>
      <c r="F660" s="21"/>
      <c r="G660" s="24"/>
      <c r="H660" s="24"/>
    </row>
    <row r="661" spans="1:8" s="20" customFormat="1" x14ac:dyDescent="0.25">
      <c r="A661"/>
      <c r="B661" s="27"/>
      <c r="F661" s="21"/>
      <c r="G661" s="24"/>
      <c r="H661" s="24"/>
    </row>
    <row r="662" spans="1:8" s="20" customFormat="1" x14ac:dyDescent="0.25">
      <c r="A662"/>
      <c r="B662" s="27"/>
      <c r="F662" s="21"/>
      <c r="G662" s="24"/>
      <c r="H662" s="24"/>
    </row>
    <row r="663" spans="1:8" s="20" customFormat="1" x14ac:dyDescent="0.25">
      <c r="A663"/>
      <c r="B663" s="27"/>
      <c r="F663" s="21"/>
      <c r="G663" s="24"/>
      <c r="H663" s="24"/>
    </row>
    <row r="664" spans="1:8" s="20" customFormat="1" x14ac:dyDescent="0.25">
      <c r="A664"/>
      <c r="B664" s="27"/>
      <c r="F664" s="21"/>
      <c r="G664" s="24"/>
      <c r="H664" s="24"/>
    </row>
    <row r="665" spans="1:8" s="20" customFormat="1" x14ac:dyDescent="0.25">
      <c r="A665"/>
      <c r="B665" s="27"/>
      <c r="F665" s="21"/>
      <c r="G665" s="24"/>
      <c r="H665" s="24"/>
    </row>
    <row r="666" spans="1:8" s="20" customFormat="1" x14ac:dyDescent="0.25">
      <c r="A666"/>
      <c r="B666" s="27"/>
      <c r="F666" s="21"/>
      <c r="G666" s="24"/>
      <c r="H666" s="24"/>
    </row>
    <row r="667" spans="1:8" s="20" customFormat="1" x14ac:dyDescent="0.25">
      <c r="A667"/>
      <c r="B667" s="27"/>
      <c r="F667" s="21"/>
      <c r="G667" s="24"/>
      <c r="H667" s="24"/>
    </row>
    <row r="668" spans="1:8" s="20" customFormat="1" x14ac:dyDescent="0.25">
      <c r="A668"/>
      <c r="B668" s="27"/>
      <c r="F668" s="21"/>
      <c r="G668" s="24"/>
      <c r="H668" s="24"/>
    </row>
    <row r="669" spans="1:8" s="20" customFormat="1" x14ac:dyDescent="0.25">
      <c r="A669"/>
      <c r="B669" s="27"/>
      <c r="F669" s="21"/>
      <c r="G669" s="24"/>
      <c r="H669" s="24"/>
    </row>
    <row r="670" spans="1:8" s="20" customFormat="1" x14ac:dyDescent="0.25">
      <c r="A670"/>
      <c r="B670" s="27"/>
      <c r="F670" s="21"/>
      <c r="G670" s="24"/>
      <c r="H670" s="24"/>
    </row>
    <row r="671" spans="1:8" s="20" customFormat="1" x14ac:dyDescent="0.25">
      <c r="A671"/>
      <c r="B671" s="27"/>
      <c r="F671" s="21"/>
      <c r="G671" s="24"/>
      <c r="H671" s="24"/>
    </row>
    <row r="672" spans="1:8" s="20" customFormat="1" x14ac:dyDescent="0.25">
      <c r="A672"/>
      <c r="B672" s="27"/>
      <c r="F672" s="21"/>
      <c r="G672" s="24"/>
      <c r="H672" s="24"/>
    </row>
    <row r="673" spans="1:8" s="20" customFormat="1" x14ac:dyDescent="0.25">
      <c r="A673"/>
      <c r="B673" s="27"/>
      <c r="F673" s="21"/>
      <c r="G673" s="24"/>
      <c r="H673" s="24"/>
    </row>
    <row r="674" spans="1:8" s="20" customFormat="1" x14ac:dyDescent="0.25">
      <c r="A674"/>
      <c r="B674" s="27"/>
      <c r="F674" s="21"/>
      <c r="G674" s="24"/>
      <c r="H674" s="24"/>
    </row>
    <row r="675" spans="1:8" s="20" customFormat="1" x14ac:dyDescent="0.25">
      <c r="A675"/>
      <c r="B675" s="27"/>
      <c r="F675" s="21"/>
      <c r="G675" s="24"/>
      <c r="H675" s="24"/>
    </row>
    <row r="676" spans="1:8" s="20" customFormat="1" x14ac:dyDescent="0.25">
      <c r="A676"/>
      <c r="B676" s="27"/>
      <c r="F676" s="21"/>
      <c r="G676" s="24"/>
      <c r="H676" s="24"/>
    </row>
    <row r="677" spans="1:8" s="20" customFormat="1" x14ac:dyDescent="0.25">
      <c r="A677"/>
      <c r="B677" s="27"/>
      <c r="F677" s="21"/>
      <c r="G677" s="24"/>
      <c r="H677" s="24"/>
    </row>
    <row r="678" spans="1:8" s="20" customFormat="1" x14ac:dyDescent="0.25">
      <c r="A678"/>
      <c r="B678" s="27"/>
      <c r="F678" s="21"/>
      <c r="G678" s="24"/>
      <c r="H678" s="24"/>
    </row>
    <row r="679" spans="1:8" s="20" customFormat="1" x14ac:dyDescent="0.25">
      <c r="A679"/>
      <c r="B679" s="27"/>
      <c r="F679" s="21"/>
      <c r="G679" s="24"/>
      <c r="H679" s="24"/>
    </row>
    <row r="680" spans="1:8" s="20" customFormat="1" x14ac:dyDescent="0.25">
      <c r="A680"/>
      <c r="B680" s="27"/>
      <c r="F680" s="21"/>
      <c r="G680" s="24"/>
      <c r="H680" s="24"/>
    </row>
    <row r="681" spans="1:8" s="20" customFormat="1" x14ac:dyDescent="0.25">
      <c r="A681"/>
      <c r="B681" s="27"/>
      <c r="F681" s="21"/>
      <c r="G681" s="24"/>
      <c r="H681" s="24"/>
    </row>
    <row r="682" spans="1:8" s="20" customFormat="1" x14ac:dyDescent="0.25">
      <c r="A682"/>
      <c r="B682" s="27"/>
      <c r="F682" s="21"/>
      <c r="G682" s="24"/>
      <c r="H682" s="24"/>
    </row>
    <row r="683" spans="1:8" s="20" customFormat="1" x14ac:dyDescent="0.25">
      <c r="A683"/>
      <c r="B683" s="27"/>
      <c r="F683" s="21"/>
      <c r="G683" s="24"/>
      <c r="H683" s="24"/>
    </row>
    <row r="684" spans="1:8" s="20" customFormat="1" x14ac:dyDescent="0.25">
      <c r="A684"/>
      <c r="B684" s="27"/>
      <c r="F684" s="21"/>
      <c r="G684" s="24"/>
      <c r="H684" s="24"/>
    </row>
    <row r="685" spans="1:8" s="20" customFormat="1" x14ac:dyDescent="0.25">
      <c r="A685"/>
      <c r="B685" s="27"/>
      <c r="F685" s="21"/>
      <c r="G685" s="24"/>
      <c r="H685" s="24"/>
    </row>
    <row r="686" spans="1:8" s="20" customFormat="1" x14ac:dyDescent="0.25">
      <c r="A686"/>
      <c r="B686" s="27"/>
      <c r="F686" s="21"/>
      <c r="G686" s="24"/>
      <c r="H686" s="24"/>
    </row>
    <row r="687" spans="1:8" s="20" customFormat="1" x14ac:dyDescent="0.25">
      <c r="A687"/>
      <c r="B687" s="27"/>
      <c r="F687" s="21"/>
      <c r="G687" s="24"/>
      <c r="H687" s="24"/>
    </row>
    <row r="688" spans="1:8" s="20" customFormat="1" x14ac:dyDescent="0.25">
      <c r="A688"/>
      <c r="B688" s="27"/>
      <c r="F688" s="21"/>
      <c r="G688" s="24"/>
      <c r="H688" s="24"/>
    </row>
    <row r="689" spans="1:8" s="20" customFormat="1" x14ac:dyDescent="0.25">
      <c r="A689"/>
      <c r="B689" s="27"/>
      <c r="F689" s="21"/>
      <c r="G689" s="24"/>
      <c r="H689" s="24"/>
    </row>
    <row r="690" spans="1:8" s="20" customFormat="1" x14ac:dyDescent="0.25">
      <c r="A690"/>
      <c r="B690" s="27"/>
      <c r="F690" s="21"/>
      <c r="G690" s="24"/>
      <c r="H690" s="24"/>
    </row>
    <row r="691" spans="1:8" s="20" customFormat="1" x14ac:dyDescent="0.25">
      <c r="A691"/>
      <c r="B691" s="27"/>
      <c r="F691" s="21"/>
      <c r="G691" s="24"/>
      <c r="H691" s="24"/>
    </row>
    <row r="692" spans="1:8" s="20" customFormat="1" x14ac:dyDescent="0.25">
      <c r="A692"/>
      <c r="B692" s="27"/>
      <c r="F692" s="21"/>
      <c r="G692" s="24"/>
      <c r="H692" s="24"/>
    </row>
    <row r="693" spans="1:8" s="20" customFormat="1" x14ac:dyDescent="0.25">
      <c r="A693"/>
      <c r="B693" s="27"/>
      <c r="F693" s="21"/>
      <c r="G693" s="24"/>
      <c r="H693" s="24"/>
    </row>
    <row r="694" spans="1:8" s="20" customFormat="1" x14ac:dyDescent="0.25">
      <c r="A694"/>
      <c r="B694" s="27"/>
      <c r="F694" s="21"/>
      <c r="G694" s="24"/>
      <c r="H694" s="24"/>
    </row>
    <row r="695" spans="1:8" s="20" customFormat="1" x14ac:dyDescent="0.25">
      <c r="A695"/>
      <c r="B695" s="27"/>
      <c r="F695" s="21"/>
      <c r="G695" s="24"/>
      <c r="H695" s="24"/>
    </row>
    <row r="696" spans="1:8" s="20" customFormat="1" x14ac:dyDescent="0.25">
      <c r="A696"/>
      <c r="B696" s="27"/>
      <c r="F696" s="21"/>
      <c r="G696" s="24"/>
      <c r="H696" s="24"/>
    </row>
    <row r="697" spans="1:8" s="20" customFormat="1" x14ac:dyDescent="0.25">
      <c r="A697"/>
      <c r="B697" s="27"/>
      <c r="F697" s="21"/>
      <c r="G697" s="24"/>
      <c r="H697" s="24"/>
    </row>
    <row r="698" spans="1:8" s="20" customFormat="1" x14ac:dyDescent="0.25">
      <c r="A698"/>
      <c r="B698" s="27"/>
      <c r="F698" s="21"/>
      <c r="G698" s="24"/>
      <c r="H698" s="24"/>
    </row>
    <row r="699" spans="1:8" s="20" customFormat="1" x14ac:dyDescent="0.25">
      <c r="A699"/>
      <c r="B699" s="27"/>
      <c r="F699" s="21"/>
      <c r="G699" s="24"/>
      <c r="H699" s="24"/>
    </row>
    <row r="700" spans="1:8" s="20" customFormat="1" x14ac:dyDescent="0.25">
      <c r="A700"/>
      <c r="B700" s="27"/>
      <c r="F700" s="21"/>
      <c r="G700" s="24"/>
      <c r="H700" s="24"/>
    </row>
    <row r="701" spans="1:8" s="20" customFormat="1" x14ac:dyDescent="0.25">
      <c r="A701"/>
      <c r="B701" s="27"/>
      <c r="F701" s="21"/>
      <c r="G701" s="24"/>
      <c r="H701" s="24"/>
    </row>
    <row r="702" spans="1:8" s="20" customFormat="1" x14ac:dyDescent="0.25">
      <c r="A702"/>
      <c r="B702" s="27"/>
      <c r="F702" s="21"/>
      <c r="G702" s="24"/>
      <c r="H702" s="24"/>
    </row>
    <row r="703" spans="1:8" s="20" customFormat="1" x14ac:dyDescent="0.25">
      <c r="A703"/>
      <c r="B703" s="27"/>
      <c r="F703" s="21"/>
      <c r="G703" s="24"/>
      <c r="H703" s="24"/>
    </row>
    <row r="704" spans="1:8" s="20" customFormat="1" x14ac:dyDescent="0.25">
      <c r="A704"/>
      <c r="B704" s="27"/>
      <c r="F704" s="21"/>
      <c r="G704" s="24"/>
      <c r="H704" s="24"/>
    </row>
    <row r="705" spans="1:8" s="20" customFormat="1" x14ac:dyDescent="0.25">
      <c r="A705"/>
      <c r="B705" s="27"/>
      <c r="F705" s="21"/>
      <c r="G705" s="24"/>
      <c r="H705" s="24"/>
    </row>
    <row r="706" spans="1:8" s="20" customFormat="1" x14ac:dyDescent="0.25">
      <c r="A706"/>
      <c r="B706" s="27"/>
      <c r="F706" s="21"/>
      <c r="G706" s="24"/>
      <c r="H706" s="24"/>
    </row>
    <row r="707" spans="1:8" s="20" customFormat="1" x14ac:dyDescent="0.25">
      <c r="A707"/>
      <c r="B707" s="27"/>
      <c r="F707" s="21"/>
      <c r="G707" s="24"/>
      <c r="H707" s="24"/>
    </row>
    <row r="708" spans="1:8" s="20" customFormat="1" x14ac:dyDescent="0.25">
      <c r="A708"/>
      <c r="B708" s="27"/>
      <c r="F708" s="21"/>
      <c r="G708" s="24"/>
      <c r="H708" s="24"/>
    </row>
    <row r="709" spans="1:8" s="20" customFormat="1" x14ac:dyDescent="0.25">
      <c r="A709"/>
      <c r="B709" s="27"/>
      <c r="F709" s="21"/>
      <c r="G709" s="24"/>
      <c r="H709" s="24"/>
    </row>
    <row r="710" spans="1:8" s="20" customFormat="1" x14ac:dyDescent="0.25">
      <c r="A710"/>
      <c r="B710" s="27"/>
      <c r="F710" s="21"/>
      <c r="G710" s="24"/>
      <c r="H710" s="24"/>
    </row>
    <row r="711" spans="1:8" s="20" customFormat="1" x14ac:dyDescent="0.25">
      <c r="A711"/>
      <c r="B711" s="27"/>
      <c r="F711" s="21"/>
      <c r="G711" s="24"/>
      <c r="H711" s="24"/>
    </row>
    <row r="712" spans="1:8" s="20" customFormat="1" x14ac:dyDescent="0.25">
      <c r="A712"/>
      <c r="B712" s="27"/>
      <c r="F712" s="21"/>
      <c r="G712" s="24"/>
      <c r="H712" s="24"/>
    </row>
    <row r="713" spans="1:8" s="20" customFormat="1" x14ac:dyDescent="0.25">
      <c r="A713"/>
      <c r="B713" s="27"/>
      <c r="F713" s="21"/>
      <c r="G713" s="24"/>
      <c r="H713" s="24"/>
    </row>
    <row r="714" spans="1:8" s="20" customFormat="1" x14ac:dyDescent="0.25">
      <c r="A714"/>
      <c r="B714" s="27"/>
      <c r="F714" s="21"/>
      <c r="G714" s="24"/>
      <c r="H714" s="24"/>
    </row>
    <row r="715" spans="1:8" s="20" customFormat="1" x14ac:dyDescent="0.25">
      <c r="A715"/>
      <c r="B715" s="27"/>
      <c r="F715" s="21"/>
      <c r="G715" s="24"/>
      <c r="H715" s="24"/>
    </row>
    <row r="716" spans="1:8" s="20" customFormat="1" x14ac:dyDescent="0.25">
      <c r="A716"/>
      <c r="B716" s="27"/>
      <c r="F716" s="21"/>
      <c r="G716" s="24"/>
      <c r="H716" s="24"/>
    </row>
    <row r="717" spans="1:8" s="20" customFormat="1" x14ac:dyDescent="0.25">
      <c r="A717"/>
      <c r="B717" s="27"/>
      <c r="F717" s="21"/>
      <c r="G717" s="24"/>
      <c r="H717" s="24"/>
    </row>
    <row r="718" spans="1:8" s="20" customFormat="1" x14ac:dyDescent="0.25">
      <c r="A718"/>
      <c r="B718" s="27"/>
      <c r="F718" s="21"/>
      <c r="G718" s="24"/>
      <c r="H718" s="24"/>
    </row>
    <row r="719" spans="1:8" s="20" customFormat="1" x14ac:dyDescent="0.25">
      <c r="A719"/>
      <c r="B719" s="27"/>
      <c r="F719" s="21"/>
      <c r="G719" s="24"/>
      <c r="H719" s="24"/>
    </row>
    <row r="720" spans="1:8" s="20" customFormat="1" x14ac:dyDescent="0.25">
      <c r="A720"/>
      <c r="B720" s="27"/>
      <c r="F720" s="21"/>
      <c r="G720" s="24"/>
      <c r="H720" s="24"/>
    </row>
    <row r="721" spans="1:8" s="20" customFormat="1" x14ac:dyDescent="0.25">
      <c r="A721"/>
      <c r="B721" s="27"/>
      <c r="F721" s="21"/>
      <c r="G721" s="24"/>
      <c r="H721" s="24"/>
    </row>
    <row r="722" spans="1:8" s="20" customFormat="1" x14ac:dyDescent="0.25">
      <c r="A722"/>
      <c r="B722" s="27"/>
      <c r="F722" s="21"/>
      <c r="G722" s="24"/>
      <c r="H722" s="24"/>
    </row>
    <row r="723" spans="1:8" s="20" customFormat="1" x14ac:dyDescent="0.25">
      <c r="A723"/>
      <c r="B723" s="27"/>
      <c r="F723" s="21"/>
      <c r="G723" s="24"/>
      <c r="H723" s="24"/>
    </row>
    <row r="724" spans="1:8" s="20" customFormat="1" x14ac:dyDescent="0.25">
      <c r="A724"/>
      <c r="B724" s="27"/>
      <c r="F724" s="21"/>
      <c r="G724" s="24"/>
      <c r="H724" s="24"/>
    </row>
    <row r="725" spans="1:8" s="20" customFormat="1" x14ac:dyDescent="0.25">
      <c r="A725"/>
      <c r="B725" s="27"/>
      <c r="F725" s="21"/>
      <c r="G725" s="24"/>
      <c r="H725" s="24"/>
    </row>
    <row r="726" spans="1:8" s="20" customFormat="1" x14ac:dyDescent="0.25">
      <c r="A726"/>
      <c r="B726" s="27"/>
      <c r="F726" s="21"/>
      <c r="G726" s="24"/>
      <c r="H726" s="24"/>
    </row>
    <row r="727" spans="1:8" s="20" customFormat="1" x14ac:dyDescent="0.25">
      <c r="A727"/>
      <c r="B727" s="27"/>
      <c r="F727" s="21"/>
      <c r="G727" s="24"/>
      <c r="H727" s="24"/>
    </row>
    <row r="728" spans="1:8" s="20" customFormat="1" x14ac:dyDescent="0.25">
      <c r="A728"/>
      <c r="B728" s="27"/>
      <c r="F728" s="21"/>
      <c r="G728" s="24"/>
      <c r="H728" s="24"/>
    </row>
    <row r="729" spans="1:8" s="20" customFormat="1" x14ac:dyDescent="0.25">
      <c r="A729"/>
      <c r="B729" s="27"/>
      <c r="F729" s="21"/>
      <c r="G729" s="24"/>
      <c r="H729" s="24"/>
    </row>
    <row r="730" spans="1:8" s="20" customFormat="1" x14ac:dyDescent="0.25">
      <c r="A730"/>
      <c r="B730" s="27"/>
      <c r="F730" s="21"/>
      <c r="G730" s="24"/>
      <c r="H730" s="24"/>
    </row>
    <row r="731" spans="1:8" s="20" customFormat="1" x14ac:dyDescent="0.25">
      <c r="A731"/>
      <c r="B731" s="27"/>
      <c r="F731" s="21"/>
      <c r="G731" s="24"/>
      <c r="H731" s="24"/>
    </row>
    <row r="732" spans="1:8" s="20" customFormat="1" x14ac:dyDescent="0.25">
      <c r="A732"/>
      <c r="B732" s="27"/>
      <c r="F732" s="21"/>
      <c r="G732" s="24"/>
      <c r="H732" s="24"/>
    </row>
    <row r="733" spans="1:8" s="20" customFormat="1" x14ac:dyDescent="0.25">
      <c r="A733"/>
      <c r="B733" s="27"/>
      <c r="F733" s="21"/>
      <c r="G733" s="24"/>
      <c r="H733" s="24"/>
    </row>
    <row r="734" spans="1:8" s="20" customFormat="1" x14ac:dyDescent="0.25">
      <c r="A734"/>
      <c r="B734" s="27"/>
      <c r="F734" s="21"/>
      <c r="G734" s="24"/>
      <c r="H734" s="24"/>
    </row>
    <row r="735" spans="1:8" s="20" customFormat="1" x14ac:dyDescent="0.25">
      <c r="A735"/>
      <c r="B735" s="27"/>
      <c r="F735" s="21"/>
      <c r="G735" s="24"/>
      <c r="H735" s="24"/>
    </row>
    <row r="736" spans="1:8" s="20" customFormat="1" x14ac:dyDescent="0.25">
      <c r="A736"/>
      <c r="B736" s="27"/>
      <c r="F736" s="21"/>
      <c r="G736" s="24"/>
      <c r="H736" s="24"/>
    </row>
    <row r="737" spans="1:8" s="20" customFormat="1" x14ac:dyDescent="0.25">
      <c r="A737"/>
      <c r="B737" s="27"/>
      <c r="F737" s="21"/>
      <c r="G737" s="24"/>
      <c r="H737" s="24"/>
    </row>
    <row r="738" spans="1:8" s="20" customFormat="1" x14ac:dyDescent="0.25">
      <c r="A738"/>
      <c r="B738" s="27"/>
      <c r="F738" s="21"/>
      <c r="G738" s="24"/>
      <c r="H738" s="24"/>
    </row>
    <row r="739" spans="1:8" s="20" customFormat="1" x14ac:dyDescent="0.25">
      <c r="A739"/>
      <c r="B739" s="27"/>
      <c r="F739" s="21"/>
      <c r="G739" s="24"/>
      <c r="H739" s="24"/>
    </row>
    <row r="740" spans="1:8" s="20" customFormat="1" x14ac:dyDescent="0.25">
      <c r="A740"/>
      <c r="B740" s="27"/>
      <c r="F740" s="21"/>
      <c r="G740" s="24"/>
      <c r="H740" s="24"/>
    </row>
    <row r="741" spans="1:8" s="20" customFormat="1" x14ac:dyDescent="0.25">
      <c r="A741"/>
      <c r="B741" s="27"/>
      <c r="F741" s="21"/>
      <c r="G741" s="24"/>
      <c r="H741" s="24"/>
    </row>
    <row r="742" spans="1:8" s="20" customFormat="1" x14ac:dyDescent="0.25">
      <c r="A742"/>
      <c r="B742" s="27"/>
      <c r="F742" s="21"/>
      <c r="G742" s="24"/>
      <c r="H742" s="24"/>
    </row>
    <row r="743" spans="1:8" s="20" customFormat="1" x14ac:dyDescent="0.25">
      <c r="A743"/>
      <c r="B743" s="27"/>
      <c r="F743" s="21"/>
      <c r="G743" s="24"/>
      <c r="H743" s="24"/>
    </row>
    <row r="744" spans="1:8" s="20" customFormat="1" x14ac:dyDescent="0.25">
      <c r="A744"/>
      <c r="B744" s="27"/>
      <c r="F744" s="21"/>
      <c r="G744" s="24"/>
      <c r="H744" s="24"/>
    </row>
    <row r="745" spans="1:8" s="20" customFormat="1" x14ac:dyDescent="0.25">
      <c r="A745"/>
      <c r="B745" s="27"/>
      <c r="F745" s="21"/>
      <c r="G745" s="24"/>
      <c r="H745" s="24"/>
    </row>
    <row r="746" spans="1:8" s="20" customFormat="1" x14ac:dyDescent="0.25">
      <c r="A746"/>
      <c r="B746" s="27"/>
      <c r="F746" s="21"/>
      <c r="G746" s="24"/>
      <c r="H746" s="24"/>
    </row>
    <row r="747" spans="1:8" s="20" customFormat="1" x14ac:dyDescent="0.25">
      <c r="A747"/>
      <c r="B747" s="27"/>
      <c r="F747" s="21"/>
      <c r="G747" s="24"/>
      <c r="H747" s="24"/>
    </row>
    <row r="748" spans="1:8" s="20" customFormat="1" x14ac:dyDescent="0.25">
      <c r="A748"/>
      <c r="B748" s="27"/>
      <c r="F748" s="21"/>
      <c r="G748" s="24"/>
      <c r="H748" s="24"/>
    </row>
    <row r="749" spans="1:8" s="20" customFormat="1" x14ac:dyDescent="0.25">
      <c r="A749"/>
      <c r="B749" s="27"/>
      <c r="F749" s="21"/>
      <c r="G749" s="24"/>
      <c r="H749" s="24"/>
    </row>
    <row r="750" spans="1:8" s="20" customFormat="1" x14ac:dyDescent="0.25">
      <c r="A750"/>
      <c r="B750" s="27"/>
      <c r="F750" s="21"/>
      <c r="G750" s="24"/>
      <c r="H750" s="24"/>
    </row>
    <row r="751" spans="1:8" s="20" customFormat="1" x14ac:dyDescent="0.25">
      <c r="A751"/>
      <c r="B751" s="27"/>
      <c r="F751" s="21"/>
      <c r="G751" s="24"/>
      <c r="H751" s="24"/>
    </row>
    <row r="752" spans="1:8" s="20" customFormat="1" x14ac:dyDescent="0.25">
      <c r="A752"/>
      <c r="B752" s="27"/>
      <c r="F752" s="21"/>
      <c r="G752" s="24"/>
      <c r="H752" s="24"/>
    </row>
    <row r="753" spans="1:8" s="20" customFormat="1" x14ac:dyDescent="0.25">
      <c r="A753"/>
      <c r="B753" s="27"/>
      <c r="F753" s="21"/>
      <c r="G753" s="24"/>
      <c r="H753" s="24"/>
    </row>
    <row r="754" spans="1:8" s="20" customFormat="1" x14ac:dyDescent="0.25">
      <c r="A754"/>
      <c r="B754" s="27"/>
      <c r="F754" s="21"/>
      <c r="G754" s="24"/>
      <c r="H754" s="24"/>
    </row>
    <row r="755" spans="1:8" s="20" customFormat="1" x14ac:dyDescent="0.25">
      <c r="A755"/>
      <c r="B755" s="27"/>
      <c r="F755" s="21"/>
      <c r="G755" s="24"/>
      <c r="H755" s="24"/>
    </row>
    <row r="756" spans="1:8" s="20" customFormat="1" x14ac:dyDescent="0.25">
      <c r="A756"/>
      <c r="B756" s="27"/>
      <c r="F756" s="21"/>
      <c r="G756" s="24"/>
      <c r="H756" s="24"/>
    </row>
    <row r="757" spans="1:8" s="20" customFormat="1" x14ac:dyDescent="0.25">
      <c r="A757"/>
      <c r="B757" s="27"/>
      <c r="F757" s="21"/>
      <c r="G757" s="24"/>
      <c r="H757" s="24"/>
    </row>
    <row r="758" spans="1:8" s="20" customFormat="1" x14ac:dyDescent="0.25">
      <c r="A758"/>
      <c r="B758" s="27"/>
      <c r="F758" s="21"/>
      <c r="G758" s="24"/>
      <c r="H758" s="24"/>
    </row>
    <row r="759" spans="1:8" s="20" customFormat="1" x14ac:dyDescent="0.25">
      <c r="A759"/>
      <c r="B759" s="27"/>
      <c r="F759" s="21"/>
      <c r="G759" s="24"/>
      <c r="H759" s="24"/>
    </row>
    <row r="760" spans="1:8" s="20" customFormat="1" x14ac:dyDescent="0.25">
      <c r="A760"/>
      <c r="B760" s="27"/>
      <c r="F760" s="21"/>
      <c r="G760" s="24"/>
      <c r="H760" s="24"/>
    </row>
    <row r="761" spans="1:8" s="20" customFormat="1" x14ac:dyDescent="0.25">
      <c r="A761"/>
      <c r="B761" s="27"/>
      <c r="F761" s="21"/>
      <c r="G761" s="24"/>
      <c r="H761" s="24"/>
    </row>
    <row r="762" spans="1:8" s="20" customFormat="1" x14ac:dyDescent="0.25">
      <c r="A762"/>
      <c r="B762" s="27"/>
      <c r="F762" s="21"/>
      <c r="G762" s="24"/>
      <c r="H762" s="24"/>
    </row>
    <row r="763" spans="1:8" s="20" customFormat="1" x14ac:dyDescent="0.25">
      <c r="A763"/>
      <c r="B763" s="27"/>
      <c r="F763" s="21"/>
      <c r="G763" s="24"/>
      <c r="H763" s="24"/>
    </row>
    <row r="764" spans="1:8" s="20" customFormat="1" x14ac:dyDescent="0.25">
      <c r="A764"/>
      <c r="B764" s="27"/>
      <c r="F764" s="21"/>
      <c r="G764" s="24"/>
      <c r="H764" s="24"/>
    </row>
    <row r="765" spans="1:8" s="20" customFormat="1" x14ac:dyDescent="0.25">
      <c r="A765"/>
      <c r="B765" s="27"/>
      <c r="F765" s="21"/>
      <c r="G765" s="24"/>
      <c r="H765" s="24"/>
    </row>
    <row r="766" spans="1:8" s="20" customFormat="1" x14ac:dyDescent="0.25">
      <c r="A766"/>
      <c r="B766" s="27"/>
      <c r="F766" s="21"/>
      <c r="G766" s="24"/>
      <c r="H766" s="24"/>
    </row>
    <row r="767" spans="1:8" s="20" customFormat="1" x14ac:dyDescent="0.25">
      <c r="A767"/>
      <c r="B767" s="27"/>
      <c r="F767" s="21"/>
      <c r="G767" s="24"/>
      <c r="H767" s="24"/>
    </row>
    <row r="768" spans="1:8" s="20" customFormat="1" x14ac:dyDescent="0.25">
      <c r="A768"/>
      <c r="B768" s="27"/>
      <c r="F768" s="21"/>
      <c r="G768" s="24"/>
      <c r="H768" s="24"/>
    </row>
    <row r="769" spans="1:8" s="20" customFormat="1" x14ac:dyDescent="0.25">
      <c r="A769"/>
      <c r="B769" s="27"/>
      <c r="F769" s="21"/>
      <c r="G769" s="24"/>
      <c r="H769" s="24"/>
    </row>
    <row r="770" spans="1:8" s="20" customFormat="1" x14ac:dyDescent="0.25">
      <c r="A770"/>
      <c r="B770" s="27"/>
      <c r="F770" s="21"/>
      <c r="G770" s="24"/>
      <c r="H770" s="24"/>
    </row>
    <row r="771" spans="1:8" s="20" customFormat="1" x14ac:dyDescent="0.25">
      <c r="A771"/>
      <c r="B771" s="27"/>
      <c r="F771" s="21"/>
      <c r="G771" s="24"/>
      <c r="H771" s="24"/>
    </row>
    <row r="772" spans="1:8" s="20" customFormat="1" x14ac:dyDescent="0.25">
      <c r="A772"/>
      <c r="B772" s="27"/>
      <c r="F772" s="21"/>
      <c r="G772" s="24"/>
      <c r="H772" s="24"/>
    </row>
    <row r="773" spans="1:8" s="20" customFormat="1" x14ac:dyDescent="0.25">
      <c r="A773"/>
      <c r="B773" s="27"/>
      <c r="F773" s="21"/>
      <c r="G773" s="24"/>
      <c r="H773" s="24"/>
    </row>
    <row r="774" spans="1:8" s="20" customFormat="1" x14ac:dyDescent="0.25">
      <c r="A774"/>
      <c r="B774" s="27"/>
      <c r="F774" s="21"/>
      <c r="G774" s="24"/>
      <c r="H774" s="24"/>
    </row>
    <row r="775" spans="1:8" s="20" customFormat="1" x14ac:dyDescent="0.25">
      <c r="A775"/>
      <c r="B775" s="27"/>
      <c r="F775" s="21"/>
      <c r="G775" s="24"/>
      <c r="H775" s="24"/>
    </row>
    <row r="776" spans="1:8" s="20" customFormat="1" x14ac:dyDescent="0.25">
      <c r="A776"/>
      <c r="B776" s="27"/>
      <c r="F776" s="21"/>
      <c r="G776" s="24"/>
      <c r="H776" s="24"/>
    </row>
    <row r="777" spans="1:8" s="20" customFormat="1" x14ac:dyDescent="0.25">
      <c r="A777"/>
      <c r="B777" s="27"/>
      <c r="F777" s="21"/>
      <c r="G777" s="24"/>
      <c r="H777" s="24"/>
    </row>
    <row r="778" spans="1:8" s="20" customFormat="1" x14ac:dyDescent="0.25">
      <c r="A778"/>
      <c r="B778" s="27"/>
      <c r="F778" s="21"/>
      <c r="G778" s="24"/>
      <c r="H778" s="24"/>
    </row>
    <row r="779" spans="1:8" s="20" customFormat="1" x14ac:dyDescent="0.25">
      <c r="A779"/>
      <c r="B779" s="27"/>
      <c r="F779" s="21"/>
      <c r="G779" s="24"/>
      <c r="H779" s="24"/>
    </row>
    <row r="780" spans="1:8" s="20" customFormat="1" x14ac:dyDescent="0.25">
      <c r="A780"/>
      <c r="B780" s="27"/>
      <c r="F780" s="21"/>
      <c r="G780" s="24"/>
      <c r="H780" s="24"/>
    </row>
    <row r="781" spans="1:8" s="20" customFormat="1" x14ac:dyDescent="0.25">
      <c r="A781"/>
      <c r="B781" s="27"/>
      <c r="F781" s="21"/>
      <c r="G781" s="24"/>
      <c r="H781" s="24"/>
    </row>
    <row r="782" spans="1:8" s="20" customFormat="1" x14ac:dyDescent="0.25">
      <c r="A782"/>
      <c r="B782" s="27"/>
      <c r="F782" s="21"/>
      <c r="G782" s="24"/>
      <c r="H782" s="24"/>
    </row>
    <row r="783" spans="1:8" s="20" customFormat="1" x14ac:dyDescent="0.25">
      <c r="A783"/>
      <c r="B783" s="27"/>
      <c r="F783" s="21"/>
      <c r="G783" s="24"/>
      <c r="H783" s="24"/>
    </row>
    <row r="784" spans="1:8" s="20" customFormat="1" x14ac:dyDescent="0.25">
      <c r="A784"/>
      <c r="B784" s="27"/>
      <c r="F784" s="21"/>
      <c r="G784" s="24"/>
      <c r="H784" s="24"/>
    </row>
    <row r="785" spans="1:8" s="20" customFormat="1" x14ac:dyDescent="0.25">
      <c r="A785"/>
      <c r="B785" s="27"/>
      <c r="F785" s="21"/>
      <c r="G785" s="24"/>
      <c r="H785" s="24"/>
    </row>
    <row r="786" spans="1:8" s="20" customFormat="1" x14ac:dyDescent="0.25">
      <c r="A786"/>
      <c r="B786" s="27"/>
      <c r="F786" s="21"/>
      <c r="G786" s="24"/>
      <c r="H786" s="24"/>
    </row>
    <row r="787" spans="1:8" s="20" customFormat="1" x14ac:dyDescent="0.25">
      <c r="A787"/>
      <c r="B787" s="27"/>
      <c r="F787" s="21"/>
      <c r="G787" s="24"/>
      <c r="H787" s="24"/>
    </row>
    <row r="788" spans="1:8" s="20" customFormat="1" x14ac:dyDescent="0.25">
      <c r="A788"/>
      <c r="B788" s="27"/>
      <c r="F788" s="21"/>
      <c r="G788" s="24"/>
      <c r="H788" s="24"/>
    </row>
    <row r="789" spans="1:8" s="20" customFormat="1" x14ac:dyDescent="0.25">
      <c r="A789"/>
      <c r="B789" s="27"/>
      <c r="F789" s="21"/>
      <c r="G789" s="24"/>
      <c r="H789" s="24"/>
    </row>
    <row r="790" spans="1:8" s="20" customFormat="1" x14ac:dyDescent="0.25">
      <c r="A790"/>
      <c r="B790" s="27"/>
      <c r="F790" s="21"/>
      <c r="G790" s="24"/>
      <c r="H790" s="24"/>
    </row>
    <row r="791" spans="1:8" s="20" customFormat="1" x14ac:dyDescent="0.25">
      <c r="A791"/>
      <c r="B791" s="27"/>
      <c r="F791" s="21"/>
      <c r="G791" s="24"/>
      <c r="H791" s="24"/>
    </row>
    <row r="792" spans="1:8" s="20" customFormat="1" x14ac:dyDescent="0.25">
      <c r="A792"/>
      <c r="B792" s="27"/>
      <c r="F792" s="21"/>
      <c r="G792" s="24"/>
      <c r="H792" s="24"/>
    </row>
    <row r="793" spans="1:8" s="20" customFormat="1" x14ac:dyDescent="0.25">
      <c r="A793"/>
      <c r="B793" s="27"/>
      <c r="F793" s="21"/>
      <c r="G793" s="24"/>
      <c r="H793" s="24"/>
    </row>
    <row r="794" spans="1:8" s="20" customFormat="1" x14ac:dyDescent="0.25">
      <c r="A794"/>
      <c r="B794" s="27"/>
      <c r="F794" s="21"/>
      <c r="G794" s="24"/>
      <c r="H794" s="24"/>
    </row>
    <row r="795" spans="1:8" s="20" customFormat="1" x14ac:dyDescent="0.25">
      <c r="A795"/>
      <c r="B795" s="27"/>
      <c r="F795" s="21"/>
      <c r="G795" s="24"/>
      <c r="H795" s="24"/>
    </row>
    <row r="796" spans="1:8" s="20" customFormat="1" x14ac:dyDescent="0.25">
      <c r="A796"/>
      <c r="B796" s="27"/>
      <c r="F796" s="21"/>
      <c r="G796" s="24"/>
      <c r="H796" s="24"/>
    </row>
    <row r="797" spans="1:8" s="20" customFormat="1" x14ac:dyDescent="0.25">
      <c r="A797"/>
      <c r="B797" s="27"/>
      <c r="F797" s="21"/>
      <c r="G797" s="24"/>
      <c r="H797" s="24"/>
    </row>
    <row r="798" spans="1:8" s="20" customFormat="1" x14ac:dyDescent="0.25">
      <c r="A798"/>
      <c r="B798" s="27"/>
      <c r="F798" s="21"/>
      <c r="G798" s="24"/>
      <c r="H798" s="24"/>
    </row>
    <row r="799" spans="1:8" s="20" customFormat="1" x14ac:dyDescent="0.25">
      <c r="A799"/>
      <c r="B799" s="27"/>
      <c r="F799" s="21"/>
      <c r="G799" s="24"/>
      <c r="H799" s="24"/>
    </row>
    <row r="800" spans="1:8" s="20" customFormat="1" x14ac:dyDescent="0.25">
      <c r="A800"/>
      <c r="B800" s="27"/>
      <c r="F800" s="21"/>
      <c r="G800" s="24"/>
      <c r="H800" s="24"/>
    </row>
    <row r="801" spans="1:8" s="20" customFormat="1" x14ac:dyDescent="0.25">
      <c r="A801"/>
      <c r="B801" s="27"/>
      <c r="F801" s="21"/>
      <c r="G801" s="24"/>
      <c r="H801" s="24"/>
    </row>
    <row r="802" spans="1:8" s="20" customFormat="1" x14ac:dyDescent="0.25">
      <c r="A802"/>
      <c r="B802" s="27"/>
      <c r="F802" s="21"/>
      <c r="G802" s="24"/>
      <c r="H802" s="24"/>
    </row>
    <row r="803" spans="1:8" s="20" customFormat="1" x14ac:dyDescent="0.25">
      <c r="A803"/>
      <c r="B803" s="27"/>
      <c r="F803" s="21"/>
      <c r="G803" s="24"/>
      <c r="H803" s="24"/>
    </row>
    <row r="804" spans="1:8" s="20" customFormat="1" x14ac:dyDescent="0.25">
      <c r="A804"/>
      <c r="B804" s="27"/>
      <c r="F804" s="21"/>
      <c r="G804" s="24"/>
      <c r="H804" s="24"/>
    </row>
    <row r="805" spans="1:8" s="20" customFormat="1" x14ac:dyDescent="0.25">
      <c r="A805"/>
      <c r="B805" s="27"/>
      <c r="F805" s="21"/>
      <c r="G805" s="24"/>
      <c r="H805" s="24"/>
    </row>
    <row r="806" spans="1:8" s="20" customFormat="1" x14ac:dyDescent="0.25">
      <c r="A806"/>
      <c r="B806" s="27"/>
      <c r="F806" s="21"/>
      <c r="G806" s="24"/>
      <c r="H806" s="24"/>
    </row>
    <row r="807" spans="1:8" s="20" customFormat="1" x14ac:dyDescent="0.25">
      <c r="A807"/>
      <c r="B807" s="27"/>
      <c r="F807" s="21"/>
      <c r="G807" s="24"/>
      <c r="H807" s="24"/>
    </row>
    <row r="808" spans="1:8" s="20" customFormat="1" x14ac:dyDescent="0.25">
      <c r="A808"/>
      <c r="B808" s="27"/>
      <c r="F808" s="21"/>
      <c r="G808" s="24"/>
      <c r="H808" s="24"/>
    </row>
    <row r="809" spans="1:8" s="20" customFormat="1" x14ac:dyDescent="0.25">
      <c r="A809"/>
      <c r="B809" s="27"/>
      <c r="F809" s="21"/>
      <c r="G809" s="24"/>
      <c r="H809" s="24"/>
    </row>
    <row r="810" spans="1:8" s="20" customFormat="1" x14ac:dyDescent="0.25">
      <c r="A810"/>
      <c r="B810" s="27"/>
      <c r="F810" s="21"/>
      <c r="G810" s="24"/>
      <c r="H810" s="24"/>
    </row>
    <row r="811" spans="1:8" s="20" customFormat="1" x14ac:dyDescent="0.25">
      <c r="A811"/>
      <c r="B811" s="27"/>
      <c r="F811" s="21"/>
      <c r="G811" s="24"/>
      <c r="H811" s="24"/>
    </row>
    <row r="812" spans="1:8" s="20" customFormat="1" x14ac:dyDescent="0.25">
      <c r="A812"/>
      <c r="B812" s="27"/>
      <c r="F812" s="21"/>
      <c r="G812" s="24"/>
      <c r="H812" s="24"/>
    </row>
    <row r="813" spans="1:8" s="20" customFormat="1" x14ac:dyDescent="0.25">
      <c r="A813"/>
      <c r="B813" s="27"/>
      <c r="F813" s="21"/>
      <c r="G813" s="24"/>
      <c r="H813" s="24"/>
    </row>
    <row r="814" spans="1:8" s="20" customFormat="1" x14ac:dyDescent="0.25">
      <c r="A814"/>
      <c r="B814" s="27"/>
      <c r="F814" s="21"/>
      <c r="G814" s="24"/>
      <c r="H814" s="24"/>
    </row>
    <row r="815" spans="1:8" s="20" customFormat="1" x14ac:dyDescent="0.25">
      <c r="A815"/>
      <c r="B815" s="27"/>
      <c r="F815" s="21"/>
      <c r="G815" s="24"/>
      <c r="H815" s="24"/>
    </row>
    <row r="816" spans="1:8" s="20" customFormat="1" x14ac:dyDescent="0.25">
      <c r="A816"/>
      <c r="B816" s="27"/>
      <c r="F816" s="21"/>
      <c r="G816" s="24"/>
      <c r="H816" s="24"/>
    </row>
    <row r="817" spans="1:8" s="20" customFormat="1" x14ac:dyDescent="0.25">
      <c r="A817"/>
      <c r="B817" s="27"/>
      <c r="F817" s="21"/>
      <c r="G817" s="24"/>
      <c r="H817" s="24"/>
    </row>
    <row r="818" spans="1:8" s="20" customFormat="1" x14ac:dyDescent="0.25">
      <c r="A818"/>
      <c r="B818" s="27"/>
      <c r="F818" s="21"/>
      <c r="G818" s="24"/>
      <c r="H818" s="24"/>
    </row>
    <row r="819" spans="1:8" s="20" customFormat="1" x14ac:dyDescent="0.25">
      <c r="A819"/>
      <c r="B819" s="27"/>
      <c r="F819" s="21"/>
      <c r="G819" s="24"/>
      <c r="H819" s="24"/>
    </row>
    <row r="820" spans="1:8" s="20" customFormat="1" x14ac:dyDescent="0.25">
      <c r="A820"/>
      <c r="B820" s="27"/>
      <c r="F820" s="21"/>
      <c r="G820" s="24"/>
      <c r="H820" s="24"/>
    </row>
    <row r="821" spans="1:8" s="20" customFormat="1" x14ac:dyDescent="0.25">
      <c r="A821"/>
      <c r="B821" s="27"/>
      <c r="F821" s="21"/>
      <c r="G821" s="24"/>
      <c r="H821" s="24"/>
    </row>
    <row r="822" spans="1:8" s="20" customFormat="1" x14ac:dyDescent="0.25">
      <c r="A822"/>
      <c r="B822" s="27"/>
      <c r="F822" s="21"/>
      <c r="G822" s="24"/>
      <c r="H822" s="24"/>
    </row>
    <row r="823" spans="1:8" s="20" customFormat="1" x14ac:dyDescent="0.25">
      <c r="A823"/>
      <c r="B823" s="27"/>
      <c r="F823" s="21"/>
      <c r="G823" s="24"/>
      <c r="H823" s="24"/>
    </row>
    <row r="824" spans="1:8" s="20" customFormat="1" x14ac:dyDescent="0.25">
      <c r="A824"/>
      <c r="B824" s="27"/>
      <c r="F824" s="21"/>
      <c r="G824" s="24"/>
      <c r="H824" s="24"/>
    </row>
    <row r="825" spans="1:8" s="20" customFormat="1" x14ac:dyDescent="0.25">
      <c r="A825"/>
      <c r="B825" s="27"/>
      <c r="F825" s="21"/>
      <c r="G825" s="24"/>
      <c r="H825" s="24"/>
    </row>
    <row r="826" spans="1:8" s="20" customFormat="1" x14ac:dyDescent="0.25">
      <c r="A826"/>
      <c r="B826" s="27"/>
      <c r="F826" s="21"/>
      <c r="G826" s="24"/>
      <c r="H826" s="24"/>
    </row>
    <row r="827" spans="1:8" s="20" customFormat="1" x14ac:dyDescent="0.25">
      <c r="A827"/>
      <c r="B827" s="27"/>
      <c r="F827" s="21"/>
      <c r="G827" s="24"/>
      <c r="H827" s="24"/>
    </row>
    <row r="828" spans="1:8" s="20" customFormat="1" x14ac:dyDescent="0.25">
      <c r="A828"/>
      <c r="B828" s="27"/>
      <c r="F828" s="21"/>
      <c r="G828" s="24"/>
      <c r="H828" s="24"/>
    </row>
    <row r="829" spans="1:8" s="20" customFormat="1" x14ac:dyDescent="0.25">
      <c r="A829"/>
      <c r="B829" s="27"/>
      <c r="F829" s="21"/>
      <c r="G829" s="24"/>
      <c r="H829" s="24"/>
    </row>
    <row r="830" spans="1:8" s="20" customFormat="1" x14ac:dyDescent="0.25">
      <c r="A830"/>
      <c r="B830" s="27"/>
      <c r="F830" s="21"/>
      <c r="G830" s="24"/>
      <c r="H830" s="24"/>
    </row>
    <row r="831" spans="1:8" s="20" customFormat="1" x14ac:dyDescent="0.25">
      <c r="A831"/>
      <c r="B831" s="27"/>
      <c r="F831" s="21"/>
      <c r="G831" s="24"/>
      <c r="H831" s="24"/>
    </row>
    <row r="832" spans="1:8" s="20" customFormat="1" x14ac:dyDescent="0.25">
      <c r="A832"/>
      <c r="B832" s="27"/>
      <c r="F832" s="21"/>
      <c r="G832" s="24"/>
      <c r="H832" s="24"/>
    </row>
    <row r="833" spans="1:8" s="20" customFormat="1" x14ac:dyDescent="0.25">
      <c r="A833"/>
      <c r="B833" s="27"/>
      <c r="F833" s="21"/>
      <c r="G833" s="24"/>
      <c r="H833" s="24"/>
    </row>
    <row r="834" spans="1:8" s="20" customFormat="1" x14ac:dyDescent="0.25">
      <c r="A834"/>
      <c r="B834" s="27"/>
      <c r="F834" s="21"/>
      <c r="G834" s="24"/>
      <c r="H834" s="24"/>
    </row>
    <row r="835" spans="1:8" s="20" customFormat="1" x14ac:dyDescent="0.25">
      <c r="A835"/>
      <c r="B835" s="27"/>
      <c r="F835" s="21"/>
      <c r="G835" s="24"/>
      <c r="H835" s="24"/>
    </row>
    <row r="836" spans="1:8" s="20" customFormat="1" x14ac:dyDescent="0.25">
      <c r="A836"/>
      <c r="B836" s="27"/>
      <c r="F836" s="21"/>
      <c r="G836" s="24"/>
      <c r="H836" s="24"/>
    </row>
    <row r="837" spans="1:8" s="20" customFormat="1" x14ac:dyDescent="0.25">
      <c r="A837"/>
      <c r="B837" s="27"/>
      <c r="F837" s="21"/>
      <c r="G837" s="24"/>
      <c r="H837" s="24"/>
    </row>
    <row r="838" spans="1:8" s="20" customFormat="1" x14ac:dyDescent="0.25">
      <c r="A838"/>
      <c r="B838" s="27"/>
      <c r="F838" s="21"/>
      <c r="G838" s="24"/>
      <c r="H838" s="24"/>
    </row>
    <row r="839" spans="1:8" s="20" customFormat="1" x14ac:dyDescent="0.25">
      <c r="A839"/>
      <c r="B839" s="27"/>
      <c r="F839" s="21"/>
      <c r="G839" s="24"/>
      <c r="H839" s="24"/>
    </row>
    <row r="840" spans="1:8" s="20" customFormat="1" x14ac:dyDescent="0.25">
      <c r="A840"/>
      <c r="B840" s="27"/>
      <c r="F840" s="21"/>
      <c r="G840" s="24"/>
      <c r="H840" s="24"/>
    </row>
    <row r="841" spans="1:8" s="20" customFormat="1" x14ac:dyDescent="0.25">
      <c r="A841"/>
      <c r="B841" s="27"/>
      <c r="F841" s="21"/>
      <c r="G841" s="24"/>
      <c r="H841" s="24"/>
    </row>
    <row r="842" spans="1:8" s="20" customFormat="1" x14ac:dyDescent="0.25">
      <c r="A842"/>
      <c r="B842" s="27"/>
      <c r="F842" s="21"/>
      <c r="G842" s="24"/>
      <c r="H842" s="24"/>
    </row>
    <row r="843" spans="1:8" s="20" customFormat="1" x14ac:dyDescent="0.25">
      <c r="A843"/>
      <c r="B843" s="27"/>
      <c r="F843" s="21"/>
      <c r="G843" s="24"/>
      <c r="H843" s="24"/>
    </row>
    <row r="844" spans="1:8" s="20" customFormat="1" x14ac:dyDescent="0.25">
      <c r="A844"/>
      <c r="B844" s="27"/>
      <c r="F844" s="21"/>
      <c r="G844" s="24"/>
      <c r="H844" s="24"/>
    </row>
    <row r="845" spans="1:8" s="20" customFormat="1" x14ac:dyDescent="0.25">
      <c r="A845"/>
      <c r="B845" s="27"/>
      <c r="F845" s="21"/>
      <c r="G845" s="24"/>
      <c r="H845" s="24"/>
    </row>
    <row r="846" spans="1:8" s="20" customFormat="1" x14ac:dyDescent="0.25">
      <c r="A846"/>
      <c r="B846" s="27"/>
      <c r="F846" s="21"/>
      <c r="G846" s="24"/>
      <c r="H846" s="24"/>
    </row>
    <row r="847" spans="1:8" s="20" customFormat="1" x14ac:dyDescent="0.25">
      <c r="A847"/>
      <c r="B847" s="27"/>
      <c r="F847" s="21"/>
      <c r="G847" s="24"/>
      <c r="H847" s="24"/>
    </row>
    <row r="848" spans="1:8" s="20" customFormat="1" x14ac:dyDescent="0.25">
      <c r="A848"/>
      <c r="B848" s="27"/>
      <c r="F848" s="21"/>
      <c r="G848" s="24"/>
      <c r="H848" s="24"/>
    </row>
    <row r="849" spans="1:8" s="20" customFormat="1" x14ac:dyDescent="0.25">
      <c r="A849"/>
      <c r="B849" s="27"/>
      <c r="F849" s="21"/>
      <c r="G849" s="24"/>
      <c r="H849" s="24"/>
    </row>
    <row r="850" spans="1:8" s="20" customFormat="1" x14ac:dyDescent="0.25">
      <c r="A850"/>
      <c r="B850" s="27"/>
      <c r="F850" s="21"/>
      <c r="G850" s="24"/>
      <c r="H850" s="24"/>
    </row>
    <row r="851" spans="1:8" s="20" customFormat="1" x14ac:dyDescent="0.25">
      <c r="A851"/>
      <c r="B851" s="27"/>
      <c r="F851" s="21"/>
      <c r="G851" s="24"/>
      <c r="H851" s="24"/>
    </row>
    <row r="852" spans="1:8" s="20" customFormat="1" x14ac:dyDescent="0.25">
      <c r="A852"/>
      <c r="B852" s="27"/>
      <c r="F852" s="21"/>
      <c r="G852" s="24"/>
      <c r="H852" s="24"/>
    </row>
    <row r="853" spans="1:8" s="20" customFormat="1" x14ac:dyDescent="0.25">
      <c r="A853"/>
      <c r="B853" s="27"/>
      <c r="F853" s="21"/>
      <c r="G853" s="24"/>
      <c r="H853" s="24"/>
    </row>
    <row r="854" spans="1:8" s="20" customFormat="1" x14ac:dyDescent="0.25">
      <c r="A854"/>
      <c r="B854" s="27"/>
      <c r="F854" s="21"/>
      <c r="G854" s="24"/>
      <c r="H854" s="24"/>
    </row>
    <row r="855" spans="1:8" s="20" customFormat="1" x14ac:dyDescent="0.25">
      <c r="A855"/>
      <c r="B855" s="27"/>
      <c r="F855" s="21"/>
      <c r="G855" s="24"/>
      <c r="H855" s="24"/>
    </row>
    <row r="856" spans="1:8" s="20" customFormat="1" x14ac:dyDescent="0.25">
      <c r="A856"/>
      <c r="B856" s="27"/>
      <c r="F856" s="21"/>
      <c r="G856" s="24"/>
      <c r="H856" s="24"/>
    </row>
    <row r="857" spans="1:8" s="20" customFormat="1" x14ac:dyDescent="0.25">
      <c r="A857"/>
      <c r="B857" s="27"/>
      <c r="F857" s="21"/>
      <c r="G857" s="24"/>
      <c r="H857" s="24"/>
    </row>
    <row r="858" spans="1:8" s="20" customFormat="1" x14ac:dyDescent="0.25">
      <c r="A858"/>
      <c r="B858" s="27"/>
      <c r="F858" s="21"/>
      <c r="G858" s="24"/>
      <c r="H858" s="24"/>
    </row>
    <row r="859" spans="1:8" s="20" customFormat="1" x14ac:dyDescent="0.25">
      <c r="A859"/>
      <c r="B859" s="27"/>
      <c r="F859" s="21"/>
      <c r="G859" s="24"/>
      <c r="H859" s="24"/>
    </row>
    <row r="860" spans="1:8" s="20" customFormat="1" x14ac:dyDescent="0.25">
      <c r="A860"/>
      <c r="B860" s="27"/>
      <c r="F860" s="21"/>
      <c r="G860" s="24"/>
      <c r="H860" s="24"/>
    </row>
    <row r="861" spans="1:8" s="20" customFormat="1" x14ac:dyDescent="0.25">
      <c r="A861"/>
      <c r="B861" s="27"/>
      <c r="F861" s="21"/>
      <c r="G861" s="24"/>
      <c r="H861" s="24"/>
    </row>
    <row r="862" spans="1:8" s="20" customFormat="1" x14ac:dyDescent="0.25">
      <c r="A862"/>
      <c r="B862" s="27"/>
      <c r="F862" s="21"/>
      <c r="G862" s="24"/>
      <c r="H862" s="24"/>
    </row>
    <row r="863" spans="1:8" s="20" customFormat="1" x14ac:dyDescent="0.25">
      <c r="A863"/>
      <c r="B863" s="27"/>
      <c r="F863" s="21"/>
      <c r="G863" s="24"/>
      <c r="H863" s="24"/>
    </row>
    <row r="864" spans="1:8" s="20" customFormat="1" x14ac:dyDescent="0.25">
      <c r="A864"/>
      <c r="B864" s="27"/>
      <c r="F864" s="21"/>
      <c r="G864" s="24"/>
      <c r="H864" s="24"/>
    </row>
    <row r="865" spans="1:8" s="20" customFormat="1" x14ac:dyDescent="0.25">
      <c r="A865"/>
      <c r="B865" s="27"/>
      <c r="F865" s="21"/>
      <c r="G865" s="24"/>
      <c r="H865" s="24"/>
    </row>
    <row r="866" spans="1:8" s="20" customFormat="1" x14ac:dyDescent="0.25">
      <c r="A866"/>
      <c r="B866" s="27"/>
      <c r="F866" s="21"/>
      <c r="G866" s="24"/>
      <c r="H866" s="24"/>
    </row>
    <row r="867" spans="1:8" s="20" customFormat="1" x14ac:dyDescent="0.25">
      <c r="A867"/>
      <c r="B867" s="27"/>
      <c r="F867" s="21"/>
      <c r="G867" s="24"/>
      <c r="H867" s="24"/>
    </row>
    <row r="868" spans="1:8" s="20" customFormat="1" x14ac:dyDescent="0.25">
      <c r="A868"/>
      <c r="B868" s="27"/>
      <c r="F868" s="21"/>
      <c r="G868" s="24"/>
      <c r="H868" s="24"/>
    </row>
    <row r="869" spans="1:8" s="20" customFormat="1" x14ac:dyDescent="0.25">
      <c r="A869"/>
      <c r="B869" s="27"/>
      <c r="F869" s="21"/>
      <c r="G869" s="24"/>
      <c r="H869" s="24"/>
    </row>
    <row r="870" spans="1:8" s="20" customFormat="1" x14ac:dyDescent="0.25">
      <c r="A870"/>
      <c r="B870" s="27"/>
      <c r="F870" s="21"/>
      <c r="G870" s="24"/>
      <c r="H870" s="24"/>
    </row>
    <row r="871" spans="1:8" s="20" customFormat="1" x14ac:dyDescent="0.25">
      <c r="A871"/>
      <c r="B871" s="27"/>
      <c r="F871" s="21"/>
      <c r="G871" s="24"/>
      <c r="H871" s="24"/>
    </row>
    <row r="872" spans="1:8" s="20" customFormat="1" x14ac:dyDescent="0.25">
      <c r="A872"/>
      <c r="B872" s="27"/>
      <c r="F872" s="21"/>
      <c r="G872" s="24"/>
      <c r="H872" s="24"/>
    </row>
    <row r="873" spans="1:8" s="20" customFormat="1" x14ac:dyDescent="0.25">
      <c r="A873"/>
      <c r="B873" s="27"/>
      <c r="F873" s="21"/>
      <c r="G873" s="24"/>
      <c r="H873" s="24"/>
    </row>
    <row r="874" spans="1:8" s="20" customFormat="1" x14ac:dyDescent="0.25">
      <c r="A874"/>
      <c r="B874" s="27"/>
      <c r="F874" s="21"/>
      <c r="G874" s="24"/>
      <c r="H874" s="24"/>
    </row>
    <row r="875" spans="1:8" s="20" customFormat="1" x14ac:dyDescent="0.25">
      <c r="A875"/>
      <c r="B875" s="27"/>
      <c r="F875" s="21"/>
      <c r="G875" s="24"/>
      <c r="H875" s="24"/>
    </row>
    <row r="876" spans="1:8" s="20" customFormat="1" x14ac:dyDescent="0.25">
      <c r="A876"/>
      <c r="B876" s="27"/>
      <c r="F876" s="21"/>
      <c r="G876" s="24"/>
      <c r="H876" s="24"/>
    </row>
    <row r="877" spans="1:8" s="20" customFormat="1" x14ac:dyDescent="0.25">
      <c r="A877"/>
      <c r="B877" s="27"/>
      <c r="F877" s="21"/>
      <c r="G877" s="24"/>
      <c r="H877" s="24"/>
    </row>
    <row r="878" spans="1:8" s="20" customFormat="1" x14ac:dyDescent="0.25">
      <c r="A878"/>
      <c r="B878" s="27"/>
      <c r="F878" s="21"/>
      <c r="G878" s="24"/>
      <c r="H878" s="24"/>
    </row>
    <row r="879" spans="1:8" s="20" customFormat="1" x14ac:dyDescent="0.25">
      <c r="A879"/>
      <c r="B879" s="27"/>
      <c r="F879" s="21"/>
      <c r="G879" s="24"/>
      <c r="H879" s="24"/>
    </row>
    <row r="880" spans="1:8" s="20" customFormat="1" x14ac:dyDescent="0.25">
      <c r="A880"/>
      <c r="B880" s="27"/>
      <c r="F880" s="21"/>
      <c r="G880" s="24"/>
      <c r="H880" s="24"/>
    </row>
    <row r="881" spans="1:8" s="20" customFormat="1" x14ac:dyDescent="0.25">
      <c r="A881"/>
      <c r="B881" s="27"/>
      <c r="F881" s="21"/>
      <c r="G881" s="24"/>
      <c r="H881" s="24"/>
    </row>
    <row r="882" spans="1:8" s="20" customFormat="1" x14ac:dyDescent="0.25">
      <c r="A882"/>
      <c r="B882" s="27"/>
      <c r="F882" s="21"/>
      <c r="G882" s="24"/>
      <c r="H882" s="24"/>
    </row>
    <row r="883" spans="1:8" s="20" customFormat="1" x14ac:dyDescent="0.25">
      <c r="A883"/>
      <c r="B883" s="27"/>
      <c r="F883" s="21"/>
      <c r="G883" s="24"/>
      <c r="H883" s="24"/>
    </row>
    <row r="884" spans="1:8" s="20" customFormat="1" x14ac:dyDescent="0.25">
      <c r="A884"/>
      <c r="B884" s="27"/>
      <c r="F884" s="21"/>
      <c r="G884" s="24"/>
      <c r="H884" s="24"/>
    </row>
    <row r="885" spans="1:8" s="20" customFormat="1" x14ac:dyDescent="0.25">
      <c r="A885"/>
      <c r="B885" s="27"/>
      <c r="F885" s="21"/>
      <c r="G885" s="24"/>
      <c r="H885" s="24"/>
    </row>
    <row r="886" spans="1:8" s="20" customFormat="1" x14ac:dyDescent="0.25">
      <c r="A886"/>
      <c r="B886" s="27"/>
      <c r="F886" s="21"/>
      <c r="G886" s="24"/>
      <c r="H886" s="24"/>
    </row>
    <row r="887" spans="1:8" s="20" customFormat="1" x14ac:dyDescent="0.25">
      <c r="A887"/>
      <c r="B887" s="27"/>
      <c r="F887" s="21"/>
      <c r="G887" s="24"/>
      <c r="H887" s="24"/>
    </row>
    <row r="888" spans="1:8" s="20" customFormat="1" x14ac:dyDescent="0.25">
      <c r="A888"/>
      <c r="B888" s="27"/>
      <c r="F888" s="21"/>
      <c r="G888" s="24"/>
      <c r="H888" s="24"/>
    </row>
    <row r="889" spans="1:8" s="20" customFormat="1" x14ac:dyDescent="0.25">
      <c r="A889"/>
      <c r="B889" s="27"/>
      <c r="F889" s="21"/>
      <c r="G889" s="24"/>
      <c r="H889" s="24"/>
    </row>
    <row r="890" spans="1:8" s="20" customFormat="1" x14ac:dyDescent="0.25">
      <c r="A890"/>
      <c r="B890" s="27"/>
      <c r="F890" s="21"/>
      <c r="G890" s="24"/>
      <c r="H890" s="24"/>
    </row>
    <row r="891" spans="1:8" s="20" customFormat="1" x14ac:dyDescent="0.25">
      <c r="A891"/>
      <c r="B891" s="27"/>
      <c r="F891" s="21"/>
      <c r="G891" s="24"/>
      <c r="H891" s="24"/>
    </row>
    <row r="892" spans="1:8" s="20" customFormat="1" x14ac:dyDescent="0.25">
      <c r="A892"/>
      <c r="B892" s="27"/>
      <c r="F892" s="21"/>
      <c r="G892" s="24"/>
      <c r="H892" s="24"/>
    </row>
    <row r="893" spans="1:8" s="20" customFormat="1" x14ac:dyDescent="0.25">
      <c r="A893"/>
      <c r="B893" s="27"/>
      <c r="F893" s="21"/>
      <c r="G893" s="24"/>
      <c r="H893" s="24"/>
    </row>
    <row r="894" spans="1:8" s="20" customFormat="1" x14ac:dyDescent="0.25">
      <c r="A894"/>
      <c r="B894" s="27"/>
      <c r="F894" s="21"/>
      <c r="G894" s="24"/>
      <c r="H894" s="24"/>
    </row>
    <row r="895" spans="1:8" s="20" customFormat="1" x14ac:dyDescent="0.25">
      <c r="A895"/>
      <c r="B895" s="27"/>
      <c r="F895" s="21"/>
      <c r="G895" s="24"/>
      <c r="H895" s="24"/>
    </row>
    <row r="896" spans="1:8" s="20" customFormat="1" x14ac:dyDescent="0.25">
      <c r="A896"/>
      <c r="B896" s="27"/>
      <c r="F896" s="21"/>
      <c r="G896" s="24"/>
      <c r="H896" s="24"/>
    </row>
    <row r="897" spans="1:8" s="20" customFormat="1" x14ac:dyDescent="0.25">
      <c r="A897"/>
      <c r="B897" s="27"/>
      <c r="F897" s="21"/>
      <c r="G897" s="24"/>
      <c r="H897" s="24"/>
    </row>
    <row r="898" spans="1:8" s="20" customFormat="1" x14ac:dyDescent="0.25">
      <c r="A898"/>
      <c r="B898" s="27"/>
      <c r="F898" s="21"/>
      <c r="G898" s="24"/>
      <c r="H898" s="24"/>
    </row>
    <row r="899" spans="1:8" s="20" customFormat="1" x14ac:dyDescent="0.25">
      <c r="A899"/>
      <c r="B899" s="27"/>
      <c r="F899" s="21"/>
      <c r="G899" s="24"/>
      <c r="H899" s="24"/>
    </row>
    <row r="900" spans="1:8" s="20" customFormat="1" x14ac:dyDescent="0.25">
      <c r="A900"/>
      <c r="B900" s="27"/>
      <c r="F900" s="21"/>
      <c r="G900" s="24"/>
      <c r="H900" s="24"/>
    </row>
    <row r="901" spans="1:8" s="20" customFormat="1" x14ac:dyDescent="0.25">
      <c r="A901"/>
      <c r="B901" s="27"/>
      <c r="F901" s="21"/>
      <c r="G901" s="24"/>
      <c r="H901" s="24"/>
    </row>
    <row r="902" spans="1:8" s="20" customFormat="1" x14ac:dyDescent="0.25">
      <c r="A902"/>
      <c r="B902" s="27"/>
      <c r="F902" s="21"/>
      <c r="G902" s="24"/>
      <c r="H902" s="24"/>
    </row>
    <row r="903" spans="1:8" s="20" customFormat="1" x14ac:dyDescent="0.25">
      <c r="A903"/>
      <c r="B903" s="27"/>
      <c r="F903" s="21"/>
      <c r="G903" s="24"/>
      <c r="H903" s="24"/>
    </row>
    <row r="904" spans="1:8" s="20" customFormat="1" x14ac:dyDescent="0.25">
      <c r="A904"/>
      <c r="B904" s="27"/>
      <c r="F904" s="21"/>
      <c r="G904" s="24"/>
      <c r="H904" s="24"/>
    </row>
    <row r="905" spans="1:8" s="20" customFormat="1" x14ac:dyDescent="0.25">
      <c r="A905"/>
      <c r="B905" s="27"/>
      <c r="F905" s="21"/>
      <c r="G905" s="24"/>
      <c r="H905" s="24"/>
    </row>
    <row r="906" spans="1:8" s="20" customFormat="1" x14ac:dyDescent="0.25">
      <c r="A906"/>
      <c r="B906" s="27"/>
      <c r="F906" s="21"/>
      <c r="G906" s="24"/>
      <c r="H906" s="24"/>
    </row>
    <row r="907" spans="1:8" s="20" customFormat="1" x14ac:dyDescent="0.25">
      <c r="A907"/>
      <c r="B907" s="27"/>
      <c r="F907" s="21"/>
      <c r="G907" s="24"/>
      <c r="H907" s="24"/>
    </row>
    <row r="908" spans="1:8" s="20" customFormat="1" x14ac:dyDescent="0.25">
      <c r="A908"/>
      <c r="B908" s="27"/>
      <c r="F908" s="21"/>
      <c r="G908" s="24"/>
      <c r="H908" s="24"/>
    </row>
    <row r="909" spans="1:8" s="20" customFormat="1" x14ac:dyDescent="0.25">
      <c r="A909"/>
      <c r="B909" s="27"/>
      <c r="F909" s="21"/>
      <c r="G909" s="24"/>
      <c r="H909" s="24"/>
    </row>
    <row r="910" spans="1:8" s="20" customFormat="1" x14ac:dyDescent="0.25">
      <c r="A910"/>
      <c r="B910" s="27"/>
      <c r="F910" s="21"/>
      <c r="G910" s="24"/>
      <c r="H910" s="24"/>
    </row>
    <row r="911" spans="1:8" s="20" customFormat="1" x14ac:dyDescent="0.25">
      <c r="A911"/>
      <c r="B911" s="27"/>
      <c r="F911" s="21"/>
      <c r="G911" s="24"/>
      <c r="H911" s="24"/>
    </row>
    <row r="912" spans="1:8" s="20" customFormat="1" x14ac:dyDescent="0.25">
      <c r="A912"/>
      <c r="B912" s="27"/>
      <c r="F912" s="21"/>
      <c r="G912" s="24"/>
      <c r="H912" s="24"/>
    </row>
    <row r="913" spans="1:8" s="20" customFormat="1" x14ac:dyDescent="0.25">
      <c r="A913"/>
      <c r="B913" s="27"/>
      <c r="F913" s="21"/>
      <c r="G913" s="24"/>
      <c r="H913" s="24"/>
    </row>
    <row r="914" spans="1:8" s="20" customFormat="1" x14ac:dyDescent="0.25">
      <c r="A914"/>
      <c r="B914" s="27"/>
      <c r="F914" s="21"/>
      <c r="G914" s="24"/>
      <c r="H914" s="24"/>
    </row>
    <row r="915" spans="1:8" s="20" customFormat="1" x14ac:dyDescent="0.25">
      <c r="A915"/>
      <c r="B915" s="27"/>
      <c r="F915" s="21"/>
      <c r="G915" s="24"/>
      <c r="H915" s="24"/>
    </row>
    <row r="916" spans="1:8" s="20" customFormat="1" x14ac:dyDescent="0.25">
      <c r="A916"/>
      <c r="B916" s="27"/>
      <c r="F916" s="21"/>
      <c r="G916" s="24"/>
      <c r="H916" s="24"/>
    </row>
    <row r="917" spans="1:8" s="20" customFormat="1" x14ac:dyDescent="0.25">
      <c r="A917"/>
      <c r="B917" s="27"/>
      <c r="F917" s="21"/>
      <c r="G917" s="24"/>
      <c r="H917" s="24"/>
    </row>
    <row r="918" spans="1:8" s="20" customFormat="1" x14ac:dyDescent="0.25">
      <c r="A918"/>
      <c r="B918" s="27"/>
      <c r="F918" s="21"/>
      <c r="G918" s="24"/>
      <c r="H918" s="24"/>
    </row>
    <row r="919" spans="1:8" s="20" customFormat="1" x14ac:dyDescent="0.25">
      <c r="A919"/>
      <c r="B919" s="27"/>
      <c r="F919" s="21"/>
      <c r="G919" s="24"/>
      <c r="H919" s="24"/>
    </row>
    <row r="920" spans="1:8" s="20" customFormat="1" x14ac:dyDescent="0.25">
      <c r="A920"/>
      <c r="B920" s="27"/>
      <c r="F920" s="21"/>
      <c r="G920" s="24"/>
      <c r="H920" s="24"/>
    </row>
    <row r="921" spans="1:8" s="20" customFormat="1" x14ac:dyDescent="0.25">
      <c r="A921"/>
      <c r="B921" s="27"/>
      <c r="F921" s="21"/>
      <c r="G921" s="24"/>
      <c r="H921" s="24"/>
    </row>
    <row r="922" spans="1:8" s="20" customFormat="1" x14ac:dyDescent="0.25">
      <c r="A922"/>
      <c r="B922" s="27"/>
      <c r="F922" s="21"/>
      <c r="G922" s="24"/>
      <c r="H922" s="24"/>
    </row>
    <row r="923" spans="1:8" s="20" customFormat="1" x14ac:dyDescent="0.25">
      <c r="A923"/>
      <c r="B923" s="27"/>
      <c r="F923" s="21"/>
      <c r="G923" s="24"/>
      <c r="H923" s="24"/>
    </row>
    <row r="924" spans="1:8" s="20" customFormat="1" x14ac:dyDescent="0.25">
      <c r="A924"/>
      <c r="B924" s="27"/>
      <c r="F924" s="21"/>
      <c r="G924" s="24"/>
      <c r="H924" s="24"/>
    </row>
    <row r="925" spans="1:8" s="20" customFormat="1" x14ac:dyDescent="0.25">
      <c r="A925"/>
      <c r="B925" s="27"/>
      <c r="F925" s="21"/>
      <c r="G925" s="24"/>
      <c r="H925" s="24"/>
    </row>
    <row r="926" spans="1:8" s="20" customFormat="1" x14ac:dyDescent="0.25">
      <c r="A926"/>
      <c r="B926" s="27"/>
      <c r="F926" s="21"/>
      <c r="G926" s="24"/>
      <c r="H926" s="24"/>
    </row>
    <row r="927" spans="1:8" s="20" customFormat="1" x14ac:dyDescent="0.25">
      <c r="A927"/>
      <c r="B927" s="27"/>
      <c r="F927" s="21"/>
      <c r="G927" s="24"/>
      <c r="H927" s="24"/>
    </row>
    <row r="928" spans="1:8" s="20" customFormat="1" x14ac:dyDescent="0.25">
      <c r="A928"/>
      <c r="B928" s="27"/>
      <c r="F928" s="21"/>
      <c r="G928" s="24"/>
      <c r="H928" s="24"/>
    </row>
    <row r="929" spans="1:8" s="20" customFormat="1" x14ac:dyDescent="0.25">
      <c r="A929"/>
      <c r="B929" s="27"/>
      <c r="F929" s="21"/>
      <c r="G929" s="24"/>
      <c r="H929" s="24"/>
    </row>
    <row r="930" spans="1:8" s="20" customFormat="1" x14ac:dyDescent="0.25">
      <c r="A930"/>
      <c r="B930" s="27"/>
      <c r="F930" s="21"/>
      <c r="G930" s="24"/>
      <c r="H930" s="24"/>
    </row>
    <row r="931" spans="1:8" s="20" customFormat="1" x14ac:dyDescent="0.25">
      <c r="A931"/>
      <c r="B931" s="27"/>
      <c r="F931" s="21"/>
      <c r="G931" s="24"/>
      <c r="H931" s="24"/>
    </row>
    <row r="932" spans="1:8" s="20" customFormat="1" x14ac:dyDescent="0.25">
      <c r="A932"/>
      <c r="B932" s="27"/>
      <c r="F932" s="21"/>
      <c r="G932" s="24"/>
      <c r="H932" s="24"/>
    </row>
    <row r="933" spans="1:8" s="20" customFormat="1" x14ac:dyDescent="0.25">
      <c r="A933"/>
      <c r="B933" s="27"/>
      <c r="F933" s="21"/>
      <c r="G933" s="24"/>
      <c r="H933" s="24"/>
    </row>
    <row r="934" spans="1:8" s="20" customFormat="1" x14ac:dyDescent="0.25">
      <c r="A934"/>
      <c r="B934" s="27"/>
      <c r="F934" s="21"/>
      <c r="G934" s="24"/>
      <c r="H934" s="24"/>
    </row>
    <row r="935" spans="1:8" s="20" customFormat="1" x14ac:dyDescent="0.25">
      <c r="A935"/>
      <c r="B935" s="27"/>
      <c r="F935" s="21"/>
      <c r="G935" s="24"/>
      <c r="H935" s="24"/>
    </row>
    <row r="936" spans="1:8" s="20" customFormat="1" x14ac:dyDescent="0.25">
      <c r="A936"/>
      <c r="B936" s="27"/>
      <c r="F936" s="21"/>
      <c r="G936" s="24"/>
      <c r="H936" s="24"/>
    </row>
    <row r="937" spans="1:8" s="20" customFormat="1" x14ac:dyDescent="0.25">
      <c r="A937"/>
      <c r="B937" s="27"/>
      <c r="F937" s="21"/>
      <c r="G937" s="24"/>
      <c r="H937" s="24"/>
    </row>
    <row r="938" spans="1:8" s="20" customFormat="1" x14ac:dyDescent="0.25">
      <c r="A938"/>
      <c r="B938" s="27"/>
      <c r="F938" s="21"/>
      <c r="G938" s="24"/>
      <c r="H938" s="24"/>
    </row>
    <row r="939" spans="1:8" s="20" customFormat="1" x14ac:dyDescent="0.25">
      <c r="A939"/>
      <c r="B939" s="27"/>
      <c r="F939" s="21"/>
      <c r="G939" s="24"/>
      <c r="H939" s="24"/>
    </row>
    <row r="940" spans="1:8" s="20" customFormat="1" x14ac:dyDescent="0.25">
      <c r="A940"/>
      <c r="B940" s="27"/>
      <c r="F940" s="21"/>
      <c r="G940" s="24"/>
      <c r="H940" s="24"/>
    </row>
    <row r="941" spans="1:8" s="20" customFormat="1" x14ac:dyDescent="0.25">
      <c r="A941"/>
      <c r="B941" s="27"/>
      <c r="F941" s="21"/>
      <c r="G941" s="24"/>
      <c r="H941" s="24"/>
    </row>
    <row r="942" spans="1:8" s="20" customFormat="1" x14ac:dyDescent="0.25">
      <c r="A942"/>
      <c r="B942" s="27"/>
      <c r="F942" s="21"/>
      <c r="G942" s="24"/>
      <c r="H942" s="24"/>
    </row>
    <row r="943" spans="1:8" s="20" customFormat="1" x14ac:dyDescent="0.25">
      <c r="A943"/>
      <c r="B943" s="27"/>
      <c r="F943" s="21"/>
      <c r="G943" s="24"/>
      <c r="H943" s="24"/>
    </row>
    <row r="944" spans="1:8" s="20" customFormat="1" x14ac:dyDescent="0.25">
      <c r="A944"/>
      <c r="B944" s="27"/>
      <c r="F944" s="21"/>
      <c r="G944" s="24"/>
      <c r="H944" s="24"/>
    </row>
    <row r="945" spans="1:8" s="20" customFormat="1" x14ac:dyDescent="0.25">
      <c r="A945"/>
      <c r="B945" s="27"/>
      <c r="F945" s="21"/>
      <c r="G945" s="24"/>
      <c r="H945" s="24"/>
    </row>
    <row r="946" spans="1:8" s="20" customFormat="1" x14ac:dyDescent="0.25">
      <c r="A946"/>
      <c r="B946" s="27"/>
      <c r="F946" s="21"/>
      <c r="G946" s="24"/>
      <c r="H946" s="24"/>
    </row>
    <row r="947" spans="1:8" s="20" customFormat="1" x14ac:dyDescent="0.25">
      <c r="A947"/>
      <c r="B947" s="27"/>
      <c r="F947" s="21"/>
      <c r="G947" s="24"/>
      <c r="H947" s="24"/>
    </row>
    <row r="948" spans="1:8" s="20" customFormat="1" x14ac:dyDescent="0.25">
      <c r="A948"/>
      <c r="B948" s="27"/>
      <c r="F948" s="21"/>
      <c r="G948" s="24"/>
      <c r="H948" s="24"/>
    </row>
    <row r="949" spans="1:8" s="20" customFormat="1" x14ac:dyDescent="0.25">
      <c r="A949"/>
      <c r="B949" s="27"/>
      <c r="F949" s="21"/>
      <c r="G949" s="24"/>
      <c r="H949" s="24"/>
    </row>
    <row r="950" spans="1:8" s="20" customFormat="1" x14ac:dyDescent="0.25">
      <c r="A950"/>
      <c r="B950" s="27"/>
      <c r="F950" s="21"/>
      <c r="G950" s="24"/>
      <c r="H950" s="24"/>
    </row>
    <row r="951" spans="1:8" s="20" customFormat="1" x14ac:dyDescent="0.25">
      <c r="A951"/>
      <c r="B951" s="27"/>
      <c r="F951" s="21"/>
      <c r="G951" s="24"/>
      <c r="H951" s="24"/>
    </row>
    <row r="952" spans="1:8" s="20" customFormat="1" x14ac:dyDescent="0.25">
      <c r="A952"/>
      <c r="B952" s="27"/>
      <c r="F952" s="21"/>
      <c r="G952" s="24"/>
      <c r="H952" s="24"/>
    </row>
    <row r="953" spans="1:8" s="20" customFormat="1" x14ac:dyDescent="0.25">
      <c r="A953"/>
      <c r="B953" s="27"/>
      <c r="F953" s="21"/>
      <c r="G953" s="24"/>
      <c r="H953" s="24"/>
    </row>
    <row r="954" spans="1:8" s="20" customFormat="1" x14ac:dyDescent="0.25">
      <c r="A954"/>
      <c r="B954" s="27"/>
      <c r="F954" s="21"/>
      <c r="G954" s="24"/>
      <c r="H954" s="24"/>
    </row>
    <row r="955" spans="1:8" s="20" customFormat="1" x14ac:dyDescent="0.25">
      <c r="A955"/>
      <c r="B955" s="27"/>
      <c r="F955" s="21"/>
      <c r="G955" s="24"/>
      <c r="H955" s="24"/>
    </row>
    <row r="956" spans="1:8" s="20" customFormat="1" x14ac:dyDescent="0.25">
      <c r="A956"/>
      <c r="B956" s="27"/>
      <c r="F956" s="21"/>
      <c r="G956" s="24"/>
      <c r="H956" s="24"/>
    </row>
    <row r="957" spans="1:8" s="20" customFormat="1" x14ac:dyDescent="0.25">
      <c r="A957"/>
      <c r="B957" s="27"/>
      <c r="F957" s="21"/>
      <c r="G957" s="24"/>
      <c r="H957" s="24"/>
    </row>
    <row r="958" spans="1:8" s="20" customFormat="1" x14ac:dyDescent="0.25">
      <c r="A958"/>
      <c r="B958" s="27"/>
      <c r="F958" s="21"/>
      <c r="G958" s="24"/>
      <c r="H958" s="24"/>
    </row>
    <row r="959" spans="1:8" s="20" customFormat="1" x14ac:dyDescent="0.25">
      <c r="A959"/>
      <c r="B959" s="27"/>
      <c r="F959" s="21"/>
      <c r="G959" s="24"/>
      <c r="H959" s="24"/>
    </row>
    <row r="960" spans="1:8" s="20" customFormat="1" x14ac:dyDescent="0.25">
      <c r="A960"/>
      <c r="B960" s="27"/>
      <c r="F960" s="21"/>
      <c r="G960" s="24"/>
      <c r="H960" s="24"/>
    </row>
    <row r="961" spans="1:8" s="20" customFormat="1" x14ac:dyDescent="0.25">
      <c r="A961"/>
      <c r="B961" s="27"/>
      <c r="F961" s="21"/>
      <c r="G961" s="24"/>
      <c r="H961" s="24"/>
    </row>
    <row r="962" spans="1:8" s="20" customFormat="1" x14ac:dyDescent="0.25">
      <c r="A962"/>
      <c r="B962" s="27"/>
      <c r="F962" s="21"/>
      <c r="G962" s="24"/>
      <c r="H962" s="24"/>
    </row>
    <row r="963" spans="1:8" s="20" customFormat="1" x14ac:dyDescent="0.25">
      <c r="A963"/>
      <c r="B963" s="27"/>
      <c r="F963" s="21"/>
      <c r="G963" s="24"/>
      <c r="H963" s="24"/>
    </row>
    <row r="964" spans="1:8" s="20" customFormat="1" x14ac:dyDescent="0.25">
      <c r="A964"/>
      <c r="B964" s="27"/>
      <c r="F964" s="21"/>
      <c r="G964" s="24"/>
      <c r="H964" s="24"/>
    </row>
    <row r="965" spans="1:8" s="20" customFormat="1" x14ac:dyDescent="0.25">
      <c r="A965"/>
      <c r="B965" s="27"/>
      <c r="F965" s="21"/>
      <c r="G965" s="24"/>
      <c r="H965" s="24"/>
    </row>
    <row r="966" spans="1:8" s="20" customFormat="1" x14ac:dyDescent="0.25">
      <c r="A966"/>
      <c r="B966" s="27"/>
      <c r="F966" s="21"/>
      <c r="G966" s="24"/>
      <c r="H966" s="24"/>
    </row>
    <row r="967" spans="1:8" s="20" customFormat="1" x14ac:dyDescent="0.25">
      <c r="A967"/>
      <c r="B967" s="27"/>
      <c r="F967" s="21"/>
      <c r="G967" s="24"/>
      <c r="H967" s="24"/>
    </row>
    <row r="968" spans="1:8" s="20" customFormat="1" x14ac:dyDescent="0.25">
      <c r="A968"/>
      <c r="B968" s="27"/>
      <c r="F968" s="21"/>
      <c r="G968" s="24"/>
      <c r="H968" s="24"/>
    </row>
    <row r="969" spans="1:8" s="20" customFormat="1" x14ac:dyDescent="0.25">
      <c r="A969"/>
      <c r="B969" s="27"/>
      <c r="F969" s="21"/>
      <c r="G969" s="24"/>
      <c r="H969" s="24"/>
    </row>
    <row r="970" spans="1:8" s="20" customFormat="1" x14ac:dyDescent="0.25">
      <c r="A970"/>
      <c r="B970" s="27"/>
      <c r="F970" s="21"/>
      <c r="G970" s="24"/>
      <c r="H970" s="24"/>
    </row>
    <row r="971" spans="1:8" s="20" customFormat="1" x14ac:dyDescent="0.25">
      <c r="A971"/>
      <c r="B971" s="27"/>
      <c r="F971" s="21"/>
      <c r="G971" s="24"/>
      <c r="H971" s="24"/>
    </row>
    <row r="972" spans="1:8" s="20" customFormat="1" x14ac:dyDescent="0.25">
      <c r="A972"/>
      <c r="B972" s="27"/>
      <c r="F972" s="21"/>
      <c r="G972" s="24"/>
      <c r="H972" s="24"/>
    </row>
    <row r="973" spans="1:8" s="20" customFormat="1" x14ac:dyDescent="0.25">
      <c r="A973"/>
      <c r="B973" s="27"/>
      <c r="F973" s="21"/>
      <c r="G973" s="24"/>
      <c r="H973" s="24"/>
    </row>
    <row r="974" spans="1:8" s="20" customFormat="1" x14ac:dyDescent="0.25">
      <c r="A974"/>
      <c r="B974" s="27"/>
      <c r="F974" s="21"/>
      <c r="G974" s="24"/>
      <c r="H974" s="24"/>
    </row>
    <row r="975" spans="1:8" s="20" customFormat="1" x14ac:dyDescent="0.25">
      <c r="A975"/>
      <c r="B975" s="27"/>
      <c r="F975" s="21"/>
      <c r="G975" s="24"/>
      <c r="H975" s="24"/>
    </row>
    <row r="976" spans="1:8" s="20" customFormat="1" x14ac:dyDescent="0.25">
      <c r="A976"/>
      <c r="B976" s="27"/>
      <c r="F976" s="21"/>
      <c r="G976" s="24"/>
      <c r="H976" s="24"/>
    </row>
    <row r="977" spans="1:8" s="20" customFormat="1" x14ac:dyDescent="0.25">
      <c r="A977"/>
      <c r="B977" s="27"/>
      <c r="F977" s="21"/>
      <c r="G977" s="24"/>
      <c r="H977" s="24"/>
    </row>
    <row r="978" spans="1:8" s="20" customFormat="1" x14ac:dyDescent="0.25">
      <c r="A978"/>
      <c r="B978" s="27"/>
      <c r="F978" s="21"/>
      <c r="G978" s="24"/>
      <c r="H978" s="24"/>
    </row>
    <row r="979" spans="1:8" s="20" customFormat="1" x14ac:dyDescent="0.25">
      <c r="A979"/>
      <c r="B979" s="27"/>
      <c r="F979" s="21"/>
      <c r="G979" s="24"/>
      <c r="H979" s="24"/>
    </row>
    <row r="980" spans="1:8" s="20" customFormat="1" x14ac:dyDescent="0.25">
      <c r="A980"/>
      <c r="B980" s="27"/>
      <c r="F980" s="21"/>
      <c r="G980" s="24"/>
      <c r="H980" s="24"/>
    </row>
    <row r="981" spans="1:8" s="20" customFormat="1" x14ac:dyDescent="0.25">
      <c r="A981"/>
      <c r="B981" s="27"/>
      <c r="F981" s="21"/>
      <c r="G981" s="24"/>
      <c r="H981" s="24"/>
    </row>
    <row r="982" spans="1:8" s="20" customFormat="1" x14ac:dyDescent="0.25">
      <c r="A982"/>
      <c r="B982" s="27"/>
      <c r="F982" s="21"/>
      <c r="G982" s="24"/>
      <c r="H982" s="24"/>
    </row>
    <row r="983" spans="1:8" s="20" customFormat="1" x14ac:dyDescent="0.25">
      <c r="A983"/>
      <c r="B983" s="27"/>
      <c r="F983" s="21"/>
      <c r="G983" s="24"/>
      <c r="H983" s="24"/>
    </row>
    <row r="984" spans="1:8" s="20" customFormat="1" x14ac:dyDescent="0.25">
      <c r="A984"/>
      <c r="B984" s="27"/>
      <c r="F984" s="21"/>
      <c r="G984" s="24"/>
      <c r="H984" s="24"/>
    </row>
    <row r="985" spans="1:8" s="20" customFormat="1" x14ac:dyDescent="0.25">
      <c r="A985"/>
      <c r="B985" s="27"/>
      <c r="F985" s="21"/>
      <c r="G985" s="24"/>
      <c r="H985" s="24"/>
    </row>
    <row r="986" spans="1:8" s="20" customFormat="1" x14ac:dyDescent="0.25">
      <c r="A986"/>
      <c r="B986" s="27"/>
      <c r="F986" s="21"/>
      <c r="G986" s="24"/>
      <c r="H986" s="24"/>
    </row>
    <row r="987" spans="1:8" s="20" customFormat="1" x14ac:dyDescent="0.25">
      <c r="A987"/>
      <c r="B987" s="27"/>
      <c r="F987" s="21"/>
      <c r="G987" s="24"/>
      <c r="H987" s="24"/>
    </row>
    <row r="988" spans="1:8" s="20" customFormat="1" x14ac:dyDescent="0.25">
      <c r="A988"/>
      <c r="B988" s="27"/>
      <c r="F988" s="21"/>
      <c r="G988" s="24"/>
      <c r="H988" s="24"/>
    </row>
    <row r="989" spans="1:8" s="20" customFormat="1" x14ac:dyDescent="0.25">
      <c r="A989"/>
      <c r="B989" s="27"/>
      <c r="F989" s="21"/>
      <c r="G989" s="24"/>
      <c r="H989" s="24"/>
    </row>
    <row r="990" spans="1:8" s="20" customFormat="1" x14ac:dyDescent="0.25">
      <c r="A990"/>
      <c r="B990" s="27"/>
      <c r="F990" s="21"/>
      <c r="G990" s="24"/>
      <c r="H990" s="24"/>
    </row>
    <row r="991" spans="1:8" s="20" customFormat="1" x14ac:dyDescent="0.25">
      <c r="A991"/>
      <c r="B991" s="27"/>
      <c r="F991" s="21"/>
      <c r="G991" s="24"/>
      <c r="H991" s="24"/>
    </row>
    <row r="992" spans="1:8" s="20" customFormat="1" x14ac:dyDescent="0.25">
      <c r="A992"/>
      <c r="B992" s="27"/>
      <c r="F992" s="21"/>
      <c r="G992" s="24"/>
      <c r="H992" s="24"/>
    </row>
    <row r="993" spans="1:8" s="20" customFormat="1" x14ac:dyDescent="0.25">
      <c r="A993"/>
      <c r="B993" s="27"/>
      <c r="F993" s="21"/>
      <c r="G993" s="24"/>
      <c r="H993" s="24"/>
    </row>
    <row r="994" spans="1:8" s="20" customFormat="1" x14ac:dyDescent="0.25">
      <c r="A994"/>
      <c r="B994" s="27"/>
      <c r="F994" s="21"/>
      <c r="G994" s="24"/>
      <c r="H994" s="24"/>
    </row>
    <row r="995" spans="1:8" s="20" customFormat="1" x14ac:dyDescent="0.25">
      <c r="A995"/>
      <c r="B995" s="27"/>
      <c r="F995" s="21"/>
      <c r="G995" s="24"/>
      <c r="H995" s="24"/>
    </row>
    <row r="996" spans="1:8" s="20" customFormat="1" x14ac:dyDescent="0.25">
      <c r="A996"/>
      <c r="B996" s="27"/>
      <c r="F996" s="21"/>
      <c r="G996" s="24"/>
      <c r="H996" s="24"/>
    </row>
    <row r="997" spans="1:8" s="20" customFormat="1" x14ac:dyDescent="0.25">
      <c r="A997"/>
      <c r="B997" s="27"/>
      <c r="F997" s="21"/>
      <c r="G997" s="24"/>
      <c r="H997" s="24"/>
    </row>
    <row r="998" spans="1:8" s="20" customFormat="1" x14ac:dyDescent="0.25">
      <c r="A998"/>
      <c r="B998" s="27"/>
      <c r="F998" s="21"/>
      <c r="G998" s="24"/>
      <c r="H998" s="24"/>
    </row>
    <row r="999" spans="1:8" s="20" customFormat="1" x14ac:dyDescent="0.25">
      <c r="A999"/>
      <c r="B999" s="27"/>
      <c r="F999" s="21"/>
      <c r="G999" s="24"/>
      <c r="H999" s="24"/>
    </row>
    <row r="1000" spans="1:8" s="20" customFormat="1" x14ac:dyDescent="0.25">
      <c r="A1000"/>
      <c r="B1000" s="27"/>
      <c r="F1000" s="21"/>
      <c r="G1000" s="24"/>
      <c r="H1000" s="24"/>
    </row>
    <row r="1001" spans="1:8" s="20" customFormat="1" x14ac:dyDescent="0.25">
      <c r="A1001"/>
      <c r="B1001" s="27"/>
      <c r="F1001" s="21"/>
      <c r="G1001" s="24"/>
      <c r="H1001" s="24"/>
    </row>
    <row r="1002" spans="1:8" s="20" customFormat="1" x14ac:dyDescent="0.25">
      <c r="A1002"/>
      <c r="B1002" s="27"/>
      <c r="F1002" s="21"/>
      <c r="G1002" s="24"/>
      <c r="H1002" s="24"/>
    </row>
    <row r="1003" spans="1:8" s="20" customFormat="1" x14ac:dyDescent="0.25">
      <c r="A1003"/>
      <c r="B1003" s="27"/>
      <c r="F1003" s="21"/>
      <c r="G1003" s="24"/>
      <c r="H1003" s="24"/>
    </row>
    <row r="1004" spans="1:8" s="20" customFormat="1" x14ac:dyDescent="0.25">
      <c r="A1004"/>
      <c r="B1004" s="27"/>
      <c r="F1004" s="21"/>
      <c r="G1004" s="24"/>
      <c r="H1004" s="24"/>
    </row>
    <row r="1005" spans="1:8" s="20" customFormat="1" x14ac:dyDescent="0.25">
      <c r="A1005"/>
      <c r="B1005" s="27"/>
      <c r="F1005" s="21"/>
      <c r="G1005" s="24"/>
      <c r="H1005" s="24"/>
    </row>
    <row r="1006" spans="1:8" s="20" customFormat="1" x14ac:dyDescent="0.25">
      <c r="A1006"/>
      <c r="B1006" s="27"/>
      <c r="F1006" s="21"/>
      <c r="G1006" s="24"/>
      <c r="H1006" s="24"/>
    </row>
    <row r="1007" spans="1:8" s="20" customFormat="1" x14ac:dyDescent="0.25">
      <c r="A1007"/>
      <c r="B1007" s="27"/>
      <c r="F1007" s="21"/>
      <c r="G1007" s="24"/>
      <c r="H1007" s="24"/>
    </row>
    <row r="1008" spans="1:8" s="20" customFormat="1" x14ac:dyDescent="0.25">
      <c r="A1008"/>
      <c r="B1008" s="27"/>
      <c r="F1008" s="21"/>
      <c r="G1008" s="24"/>
      <c r="H1008" s="24"/>
    </row>
    <row r="1009" spans="1:8" s="20" customFormat="1" x14ac:dyDescent="0.25">
      <c r="A1009"/>
      <c r="B1009" s="27"/>
      <c r="F1009" s="21"/>
      <c r="G1009" s="24"/>
      <c r="H1009" s="24"/>
    </row>
    <row r="1010" spans="1:8" s="20" customFormat="1" x14ac:dyDescent="0.25">
      <c r="A1010"/>
      <c r="B1010" s="27"/>
      <c r="F1010" s="21"/>
      <c r="G1010" s="24"/>
      <c r="H1010" s="24"/>
    </row>
    <row r="1011" spans="1:8" s="20" customFormat="1" x14ac:dyDescent="0.25">
      <c r="A1011"/>
      <c r="B1011" s="27"/>
      <c r="F1011" s="21"/>
      <c r="G1011" s="24"/>
      <c r="H1011" s="24"/>
    </row>
    <row r="1012" spans="1:8" s="20" customFormat="1" x14ac:dyDescent="0.25">
      <c r="A1012"/>
      <c r="B1012" s="27"/>
      <c r="F1012" s="21"/>
      <c r="G1012" s="24"/>
      <c r="H1012" s="24"/>
    </row>
    <row r="1013" spans="1:8" s="20" customFormat="1" x14ac:dyDescent="0.25">
      <c r="A1013"/>
      <c r="B1013" s="27"/>
      <c r="F1013" s="21"/>
      <c r="G1013" s="24"/>
      <c r="H1013" s="24"/>
    </row>
    <row r="1014" spans="1:8" s="20" customFormat="1" x14ac:dyDescent="0.25">
      <c r="A1014"/>
      <c r="B1014" s="27"/>
      <c r="F1014" s="21"/>
      <c r="G1014" s="24"/>
      <c r="H1014" s="24"/>
    </row>
    <row r="1015" spans="1:8" s="20" customFormat="1" x14ac:dyDescent="0.25">
      <c r="A1015"/>
      <c r="B1015" s="27"/>
      <c r="F1015" s="21"/>
      <c r="G1015" s="24"/>
      <c r="H1015" s="24"/>
    </row>
    <row r="1016" spans="1:8" s="20" customFormat="1" x14ac:dyDescent="0.25">
      <c r="A1016"/>
      <c r="B1016" s="27"/>
      <c r="F1016" s="21"/>
      <c r="G1016" s="24"/>
      <c r="H1016" s="24"/>
    </row>
    <row r="1017" spans="1:8" s="20" customFormat="1" x14ac:dyDescent="0.25">
      <c r="A1017"/>
      <c r="B1017" s="27"/>
      <c r="F1017" s="21"/>
      <c r="G1017" s="24"/>
      <c r="H1017" s="24"/>
    </row>
    <row r="1018" spans="1:8" s="20" customFormat="1" x14ac:dyDescent="0.25">
      <c r="A1018"/>
      <c r="B1018" s="27"/>
      <c r="F1018" s="21"/>
      <c r="G1018" s="24"/>
      <c r="H1018" s="24"/>
    </row>
    <row r="1019" spans="1:8" s="20" customFormat="1" x14ac:dyDescent="0.25">
      <c r="A1019"/>
      <c r="B1019" s="27"/>
      <c r="F1019" s="21"/>
      <c r="G1019" s="24"/>
      <c r="H1019" s="24"/>
    </row>
    <row r="1020" spans="1:8" s="20" customFormat="1" x14ac:dyDescent="0.25">
      <c r="A1020"/>
      <c r="B1020" s="27"/>
      <c r="F1020" s="21"/>
      <c r="G1020" s="24"/>
      <c r="H1020" s="24"/>
    </row>
    <row r="1021" spans="1:8" s="20" customFormat="1" x14ac:dyDescent="0.25">
      <c r="A1021"/>
      <c r="B1021" s="27"/>
      <c r="F1021" s="21"/>
      <c r="G1021" s="24"/>
      <c r="H1021" s="24"/>
    </row>
    <row r="1022" spans="1:8" s="20" customFormat="1" x14ac:dyDescent="0.25">
      <c r="A1022"/>
      <c r="B1022" s="27"/>
      <c r="F1022" s="21"/>
      <c r="G1022" s="24"/>
      <c r="H1022" s="24"/>
    </row>
    <row r="1023" spans="1:8" s="20" customFormat="1" x14ac:dyDescent="0.25">
      <c r="A1023"/>
      <c r="B1023" s="27"/>
      <c r="F1023" s="21"/>
      <c r="G1023" s="24"/>
      <c r="H1023" s="24"/>
    </row>
    <row r="1024" spans="1:8" s="20" customFormat="1" x14ac:dyDescent="0.25">
      <c r="A1024"/>
      <c r="B1024" s="27"/>
      <c r="F1024" s="21"/>
      <c r="G1024" s="24"/>
      <c r="H1024" s="24"/>
    </row>
    <row r="1025" spans="1:8" s="20" customFormat="1" x14ac:dyDescent="0.25">
      <c r="A1025"/>
      <c r="B1025" s="27"/>
      <c r="F1025" s="21"/>
      <c r="G1025" s="24"/>
      <c r="H1025" s="24"/>
    </row>
    <row r="1026" spans="1:8" s="20" customFormat="1" x14ac:dyDescent="0.25">
      <c r="A1026"/>
      <c r="B1026" s="27"/>
      <c r="F1026" s="21"/>
      <c r="G1026" s="24"/>
      <c r="H1026" s="24"/>
    </row>
    <row r="1027" spans="1:8" s="20" customFormat="1" x14ac:dyDescent="0.25">
      <c r="A1027"/>
      <c r="B1027" s="27"/>
      <c r="F1027" s="21"/>
      <c r="G1027" s="24"/>
      <c r="H1027" s="24"/>
    </row>
    <row r="1028" spans="1:8" s="20" customFormat="1" x14ac:dyDescent="0.25">
      <c r="A1028"/>
      <c r="B1028" s="27"/>
      <c r="F1028" s="21"/>
      <c r="G1028" s="24"/>
      <c r="H1028" s="24"/>
    </row>
    <row r="1029" spans="1:8" s="20" customFormat="1" x14ac:dyDescent="0.25">
      <c r="A1029"/>
      <c r="B1029" s="27"/>
      <c r="F1029" s="21"/>
      <c r="G1029" s="24"/>
      <c r="H1029" s="24"/>
    </row>
    <row r="1030" spans="1:8" s="20" customFormat="1" x14ac:dyDescent="0.25">
      <c r="A1030"/>
      <c r="B1030" s="27"/>
      <c r="F1030" s="21"/>
      <c r="G1030" s="24"/>
      <c r="H1030" s="24"/>
    </row>
    <row r="1031" spans="1:8" s="20" customFormat="1" x14ac:dyDescent="0.25">
      <c r="A1031"/>
      <c r="B1031" s="27"/>
      <c r="F1031" s="21"/>
      <c r="G1031" s="24"/>
      <c r="H1031" s="24"/>
    </row>
    <row r="1032" spans="1:8" s="20" customFormat="1" x14ac:dyDescent="0.25">
      <c r="A1032"/>
      <c r="B1032" s="27"/>
      <c r="F1032" s="21"/>
      <c r="G1032" s="24"/>
      <c r="H1032" s="24"/>
    </row>
    <row r="1033" spans="1:8" s="20" customFormat="1" x14ac:dyDescent="0.25">
      <c r="A1033"/>
      <c r="B1033" s="27"/>
      <c r="F1033" s="21"/>
      <c r="G1033" s="24"/>
      <c r="H1033" s="24"/>
    </row>
    <row r="1034" spans="1:8" s="20" customFormat="1" x14ac:dyDescent="0.25">
      <c r="A1034"/>
      <c r="B1034" s="27"/>
      <c r="F1034" s="21"/>
      <c r="G1034" s="24"/>
      <c r="H1034" s="24"/>
    </row>
    <row r="1035" spans="1:8" s="20" customFormat="1" x14ac:dyDescent="0.25">
      <c r="A1035"/>
      <c r="B1035" s="27"/>
      <c r="F1035" s="21"/>
      <c r="G1035" s="24"/>
      <c r="H1035" s="24"/>
    </row>
    <row r="1036" spans="1:8" s="20" customFormat="1" x14ac:dyDescent="0.25">
      <c r="A1036"/>
      <c r="B1036" s="27"/>
      <c r="F1036" s="21"/>
      <c r="G1036" s="24"/>
      <c r="H1036" s="24"/>
    </row>
    <row r="1037" spans="1:8" s="20" customFormat="1" x14ac:dyDescent="0.25">
      <c r="A1037"/>
      <c r="B1037" s="27"/>
      <c r="F1037" s="21"/>
      <c r="G1037" s="24"/>
      <c r="H1037" s="24"/>
    </row>
    <row r="1038" spans="1:8" s="20" customFormat="1" x14ac:dyDescent="0.25">
      <c r="A1038"/>
      <c r="B1038" s="27"/>
      <c r="F1038" s="21"/>
      <c r="G1038" s="24"/>
      <c r="H1038" s="24"/>
    </row>
    <row r="1039" spans="1:8" s="20" customFormat="1" x14ac:dyDescent="0.25">
      <c r="A1039"/>
      <c r="B1039" s="27"/>
      <c r="F1039" s="21"/>
      <c r="G1039" s="24"/>
      <c r="H1039" s="24"/>
    </row>
    <row r="1040" spans="1:8" s="20" customFormat="1" x14ac:dyDescent="0.25">
      <c r="A1040"/>
      <c r="B1040" s="27"/>
      <c r="F1040" s="21"/>
      <c r="G1040" s="24"/>
      <c r="H1040" s="24"/>
    </row>
    <row r="1041" spans="1:8" s="20" customFormat="1" x14ac:dyDescent="0.25">
      <c r="A1041"/>
      <c r="B1041" s="27"/>
      <c r="F1041" s="21"/>
      <c r="G1041" s="24"/>
      <c r="H1041" s="24"/>
    </row>
    <row r="1042" spans="1:8" s="20" customFormat="1" x14ac:dyDescent="0.25">
      <c r="A1042"/>
      <c r="B1042" s="27"/>
      <c r="F1042" s="21"/>
      <c r="G1042" s="24"/>
      <c r="H1042" s="24"/>
    </row>
    <row r="1043" spans="1:8" s="20" customFormat="1" x14ac:dyDescent="0.25">
      <c r="A1043"/>
      <c r="B1043" s="27"/>
      <c r="F1043" s="21"/>
      <c r="G1043" s="24"/>
      <c r="H1043" s="24"/>
    </row>
    <row r="1044" spans="1:8" s="20" customFormat="1" x14ac:dyDescent="0.25">
      <c r="A1044"/>
      <c r="B1044" s="27"/>
      <c r="F1044" s="21"/>
      <c r="G1044" s="24"/>
      <c r="H1044" s="24"/>
    </row>
    <row r="1045" spans="1:8" s="20" customFormat="1" x14ac:dyDescent="0.25">
      <c r="A1045"/>
      <c r="B1045" s="27"/>
      <c r="F1045" s="21"/>
      <c r="G1045" s="24"/>
      <c r="H1045" s="24"/>
    </row>
    <row r="1046" spans="1:8" s="20" customFormat="1" x14ac:dyDescent="0.25">
      <c r="A1046"/>
      <c r="B1046" s="27"/>
      <c r="F1046" s="21"/>
      <c r="G1046" s="24"/>
      <c r="H1046" s="24"/>
    </row>
    <row r="1047" spans="1:8" s="20" customFormat="1" x14ac:dyDescent="0.25">
      <c r="A1047"/>
      <c r="B1047" s="27"/>
      <c r="F1047" s="21"/>
      <c r="G1047" s="24"/>
      <c r="H1047" s="24"/>
    </row>
    <row r="1048" spans="1:8" s="20" customFormat="1" x14ac:dyDescent="0.25">
      <c r="A1048"/>
      <c r="B1048" s="27"/>
      <c r="F1048" s="21"/>
      <c r="G1048" s="24"/>
      <c r="H1048" s="24"/>
    </row>
    <row r="1049" spans="1:8" s="20" customFormat="1" x14ac:dyDescent="0.25">
      <c r="A1049"/>
      <c r="B1049" s="27"/>
      <c r="F1049" s="21"/>
      <c r="G1049" s="24"/>
      <c r="H1049" s="24"/>
    </row>
    <row r="1050" spans="1:8" s="20" customFormat="1" x14ac:dyDescent="0.25">
      <c r="A1050"/>
      <c r="B1050" s="27"/>
      <c r="F1050" s="21"/>
      <c r="G1050" s="24"/>
      <c r="H1050" s="24"/>
    </row>
    <row r="1051" spans="1:8" s="20" customFormat="1" x14ac:dyDescent="0.25">
      <c r="A1051"/>
      <c r="B1051" s="27"/>
      <c r="F1051" s="21"/>
      <c r="G1051" s="24"/>
      <c r="H1051" s="24"/>
    </row>
    <row r="1052" spans="1:8" s="20" customFormat="1" x14ac:dyDescent="0.25">
      <c r="A1052"/>
      <c r="B1052" s="27"/>
      <c r="F1052" s="21"/>
      <c r="G1052" s="24"/>
      <c r="H1052" s="24"/>
    </row>
    <row r="1053" spans="1:8" s="20" customFormat="1" x14ac:dyDescent="0.25">
      <c r="A1053"/>
      <c r="B1053" s="27"/>
      <c r="F1053" s="21"/>
      <c r="G1053" s="24"/>
      <c r="H1053" s="24"/>
    </row>
    <row r="1054" spans="1:8" s="20" customFormat="1" x14ac:dyDescent="0.25">
      <c r="A1054"/>
      <c r="B1054" s="27"/>
      <c r="F1054" s="21"/>
      <c r="G1054" s="24"/>
      <c r="H1054" s="24"/>
    </row>
    <row r="1055" spans="1:8" s="20" customFormat="1" x14ac:dyDescent="0.25">
      <c r="A1055"/>
      <c r="B1055" s="27"/>
      <c r="F1055" s="21"/>
      <c r="G1055" s="24"/>
      <c r="H1055" s="24"/>
    </row>
    <row r="1056" spans="1:8" s="20" customFormat="1" x14ac:dyDescent="0.25">
      <c r="A1056"/>
      <c r="B1056" s="27"/>
      <c r="F1056" s="21"/>
      <c r="G1056" s="24"/>
      <c r="H1056" s="24"/>
    </row>
    <row r="1057" spans="1:8" s="20" customFormat="1" x14ac:dyDescent="0.25">
      <c r="A1057"/>
      <c r="B1057" s="27"/>
      <c r="F1057" s="21"/>
      <c r="G1057" s="24"/>
      <c r="H1057" s="24"/>
    </row>
    <row r="1058" spans="1:8" s="20" customFormat="1" x14ac:dyDescent="0.25">
      <c r="A1058"/>
      <c r="B1058" s="27"/>
      <c r="F1058" s="21"/>
      <c r="G1058" s="24"/>
      <c r="H1058" s="24"/>
    </row>
    <row r="1059" spans="1:8" s="20" customFormat="1" x14ac:dyDescent="0.25">
      <c r="A1059"/>
      <c r="B1059" s="27"/>
      <c r="F1059" s="21"/>
      <c r="G1059" s="24"/>
      <c r="H1059" s="24"/>
    </row>
    <row r="1060" spans="1:8" s="20" customFormat="1" x14ac:dyDescent="0.25">
      <c r="A1060"/>
      <c r="B1060" s="27"/>
      <c r="F1060" s="21"/>
      <c r="G1060" s="24"/>
      <c r="H1060" s="24"/>
    </row>
    <row r="1061" spans="1:8" s="20" customFormat="1" x14ac:dyDescent="0.25">
      <c r="A1061"/>
      <c r="B1061" s="27"/>
      <c r="F1061" s="21"/>
      <c r="G1061" s="24"/>
      <c r="H1061" s="24"/>
    </row>
    <row r="1062" spans="1:8" s="20" customFormat="1" x14ac:dyDescent="0.25">
      <c r="A1062"/>
      <c r="B1062" s="27"/>
      <c r="F1062" s="21"/>
      <c r="G1062" s="24"/>
      <c r="H1062" s="24"/>
    </row>
    <row r="1063" spans="1:8" s="20" customFormat="1" x14ac:dyDescent="0.25">
      <c r="A1063"/>
      <c r="B1063" s="27"/>
      <c r="F1063" s="21"/>
      <c r="G1063" s="24"/>
      <c r="H1063" s="24"/>
    </row>
    <row r="1064" spans="1:8" s="20" customFormat="1" x14ac:dyDescent="0.25">
      <c r="A1064"/>
      <c r="B1064" s="27"/>
      <c r="F1064" s="21"/>
      <c r="G1064" s="24"/>
      <c r="H1064" s="24"/>
    </row>
    <row r="1065" spans="1:8" s="20" customFormat="1" x14ac:dyDescent="0.25">
      <c r="A1065"/>
      <c r="B1065" s="27"/>
      <c r="F1065" s="21"/>
      <c r="G1065" s="24"/>
      <c r="H1065" s="24"/>
    </row>
    <row r="1066" spans="1:8" s="20" customFormat="1" x14ac:dyDescent="0.25">
      <c r="A1066"/>
      <c r="B1066" s="27"/>
      <c r="F1066" s="21"/>
      <c r="G1066" s="24"/>
      <c r="H1066" s="24"/>
    </row>
    <row r="1067" spans="1:8" s="20" customFormat="1" x14ac:dyDescent="0.25">
      <c r="A1067"/>
      <c r="B1067" s="27"/>
      <c r="F1067" s="21"/>
      <c r="G1067" s="24"/>
      <c r="H1067" s="24"/>
    </row>
    <row r="1068" spans="1:8" s="20" customFormat="1" x14ac:dyDescent="0.25">
      <c r="A1068"/>
      <c r="B1068" s="27"/>
      <c r="F1068" s="21"/>
      <c r="G1068" s="24"/>
      <c r="H1068" s="24"/>
    </row>
    <row r="1069" spans="1:8" s="20" customFormat="1" x14ac:dyDescent="0.25">
      <c r="A1069"/>
      <c r="B1069" s="27"/>
      <c r="F1069" s="21"/>
      <c r="G1069" s="24"/>
      <c r="H1069" s="24"/>
    </row>
    <row r="1070" spans="1:8" s="20" customFormat="1" x14ac:dyDescent="0.25">
      <c r="A1070"/>
      <c r="B1070" s="27"/>
      <c r="F1070" s="21"/>
      <c r="G1070" s="24"/>
      <c r="H1070" s="24"/>
    </row>
    <row r="1071" spans="1:8" s="20" customFormat="1" x14ac:dyDescent="0.25">
      <c r="A1071"/>
      <c r="B1071" s="27"/>
      <c r="F1071" s="21"/>
      <c r="G1071" s="24"/>
      <c r="H1071" s="24"/>
    </row>
    <row r="1072" spans="1:8" s="20" customFormat="1" x14ac:dyDescent="0.25">
      <c r="A1072"/>
      <c r="B1072" s="27"/>
      <c r="F1072" s="21"/>
      <c r="G1072" s="24"/>
      <c r="H1072" s="24"/>
    </row>
    <row r="1073" spans="1:8" s="20" customFormat="1" x14ac:dyDescent="0.25">
      <c r="A1073"/>
      <c r="B1073" s="27"/>
      <c r="F1073" s="21"/>
      <c r="G1073" s="24"/>
      <c r="H1073" s="24"/>
    </row>
  </sheetData>
  <mergeCells count="1">
    <mergeCell ref="B1:H1"/>
  </mergeCells>
  <pageMargins left="0.39370078740157483" right="0.39370078740157483" top="0.78740157480314965" bottom="0.78740157480314965" header="0.51181102362204722" footer="0.31496062992125984"/>
  <pageSetup paperSize="9" scale="90" firstPageNumber="582" orientation="landscape" useFirstPageNumber="1" r:id="rId1"/>
  <headerFooter scaleWithDoc="0" alignWithMargins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нов</vt:lpstr>
      <vt:lpstr>'2024 нов'!Область_печати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Пойда Ирина Владимировна</dc:creator>
  <cp:lastModifiedBy>Ширина Светлана Николаевна (shsn)</cp:lastModifiedBy>
  <cp:lastPrinted>2023-09-25T08:39:26Z</cp:lastPrinted>
  <dcterms:created xsi:type="dcterms:W3CDTF">2023-09-14T08:20:22Z</dcterms:created>
  <dcterms:modified xsi:type="dcterms:W3CDTF">2023-09-25T08:39:27Z</dcterms:modified>
</cp:coreProperties>
</file>